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7-04-xx-RAN4-82bis\MIMO-OTA\var\MIMO-OTA-Intel-lab-alignment-results\"/>
    </mc:Choice>
  </mc:AlternateContent>
  <bookViews>
    <workbookView xWindow="6180" yWindow="465" windowWidth="27420" windowHeight="20535" activeTab="5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6" l="1"/>
  <c r="N80" i="6"/>
  <c r="B80" i="6"/>
  <c r="E1" i="2"/>
  <c r="B80" i="2"/>
  <c r="B4" i="7" s="1"/>
  <c r="D80" i="6"/>
  <c r="F80" i="6"/>
  <c r="F81" i="6" s="1"/>
  <c r="H80" i="6"/>
  <c r="H18" i="7" s="1"/>
  <c r="J80" i="6"/>
  <c r="L80" i="6"/>
  <c r="P80" i="6"/>
  <c r="P81" i="6"/>
  <c r="R80" i="6"/>
  <c r="R81" i="6" s="1"/>
  <c r="T80" i="6"/>
  <c r="T81" i="6"/>
  <c r="V80" i="6"/>
  <c r="V18" i="7" s="1"/>
  <c r="X80" i="6"/>
  <c r="B29" i="1"/>
  <c r="A12" i="2"/>
  <c r="B82" i="2"/>
  <c r="B83" i="2" s="1"/>
  <c r="J82" i="2"/>
  <c r="J83" i="2" s="1"/>
  <c r="R82" i="2"/>
  <c r="R83" i="2" s="1"/>
  <c r="A12" i="6"/>
  <c r="B82" i="6"/>
  <c r="B83" i="6" s="1"/>
  <c r="D82" i="6"/>
  <c r="D83" i="6" s="1"/>
  <c r="F82" i="6"/>
  <c r="F19" i="7" s="1"/>
  <c r="H82" i="6"/>
  <c r="H83" i="6" s="1"/>
  <c r="J82" i="6"/>
  <c r="J19" i="7" s="1"/>
  <c r="L82" i="6"/>
  <c r="L19" i="7" s="1"/>
  <c r="N82" i="6"/>
  <c r="N83" i="6" s="1"/>
  <c r="P82" i="6"/>
  <c r="P83" i="6" s="1"/>
  <c r="R82" i="6"/>
  <c r="R83" i="6" s="1"/>
  <c r="T82" i="6"/>
  <c r="T19" i="7" s="1"/>
  <c r="V82" i="6"/>
  <c r="X82" i="6"/>
  <c r="X83" i="6" s="1"/>
  <c r="E1" i="5"/>
  <c r="A12" i="5"/>
  <c r="A10" i="2"/>
  <c r="A10" i="6"/>
  <c r="A10" i="5"/>
  <c r="D28" i="1"/>
  <c r="A83" i="8"/>
  <c r="A83" i="5"/>
  <c r="A83" i="6"/>
  <c r="A83" i="2"/>
  <c r="A12" i="8"/>
  <c r="E1" i="8"/>
  <c r="B82" i="8"/>
  <c r="B52" i="7" s="1"/>
  <c r="D82" i="8"/>
  <c r="D83" i="8" s="1"/>
  <c r="F82" i="8"/>
  <c r="F52" i="7" s="1"/>
  <c r="H82" i="8"/>
  <c r="H52" i="7" s="1"/>
  <c r="J82" i="8"/>
  <c r="J52" i="7" s="1"/>
  <c r="L82" i="8"/>
  <c r="L83" i="8" s="1"/>
  <c r="N82" i="8"/>
  <c r="N52" i="7"/>
  <c r="P82" i="8"/>
  <c r="P52" i="7" s="1"/>
  <c r="R82" i="8"/>
  <c r="R52" i="7" s="1"/>
  <c r="T82" i="8"/>
  <c r="T83" i="8" s="1"/>
  <c r="V82" i="8"/>
  <c r="V83" i="8" s="1"/>
  <c r="X82" i="8"/>
  <c r="X83" i="8" s="1"/>
  <c r="A10" i="8"/>
  <c r="B80" i="8"/>
  <c r="B81" i="8" s="1"/>
  <c r="D80" i="8"/>
  <c r="D51" i="7" s="1"/>
  <c r="F80" i="8"/>
  <c r="F81" i="8" s="1"/>
  <c r="H80" i="8"/>
  <c r="H51" i="7" s="1"/>
  <c r="J80" i="8"/>
  <c r="J51" i="7" s="1"/>
  <c r="L80" i="8"/>
  <c r="L51" i="7" s="1"/>
  <c r="N80" i="8"/>
  <c r="N81" i="8" s="1"/>
  <c r="P80" i="8"/>
  <c r="P81" i="8" s="1"/>
  <c r="R80" i="8"/>
  <c r="R81" i="8" s="1"/>
  <c r="T80" i="8"/>
  <c r="T51" i="7"/>
  <c r="V80" i="8"/>
  <c r="V81" i="8" s="1"/>
  <c r="X80" i="8"/>
  <c r="X81" i="8" s="1"/>
  <c r="A82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F18" i="7"/>
  <c r="V52" i="7"/>
  <c r="V19" i="7"/>
  <c r="V83" i="6"/>
  <c r="F83" i="6"/>
  <c r="X18" i="7"/>
  <c r="X81" i="6"/>
  <c r="N18" i="7"/>
  <c r="N81" i="6"/>
  <c r="J18" i="7"/>
  <c r="J81" i="6"/>
  <c r="L18" i="7"/>
  <c r="L81" i="6"/>
  <c r="D18" i="7"/>
  <c r="D81" i="6"/>
  <c r="B18" i="7"/>
  <c r="B81" i="6"/>
  <c r="L52" i="7"/>
  <c r="B81" i="2"/>
  <c r="X80" i="2"/>
  <c r="X81" i="2" s="1"/>
  <c r="H80" i="2"/>
  <c r="H4" i="7" s="1"/>
  <c r="V80" i="2"/>
  <c r="V4" i="7" s="1"/>
  <c r="F80" i="2"/>
  <c r="N83" i="8"/>
  <c r="V82" i="2"/>
  <c r="V5" i="7" s="1"/>
  <c r="N82" i="2"/>
  <c r="N83" i="2" s="1"/>
  <c r="F82" i="2"/>
  <c r="F83" i="2" s="1"/>
  <c r="T80" i="2"/>
  <c r="L80" i="2"/>
  <c r="L81" i="2" s="1"/>
  <c r="D80" i="2"/>
  <c r="D4" i="7" s="1"/>
  <c r="P80" i="2"/>
  <c r="P4" i="7" s="1"/>
  <c r="X82" i="2"/>
  <c r="X83" i="2" s="1"/>
  <c r="P82" i="2"/>
  <c r="P83" i="2" s="1"/>
  <c r="H82" i="2"/>
  <c r="N80" i="2"/>
  <c r="N4" i="7" s="1"/>
  <c r="T82" i="2"/>
  <c r="T83" i="2" s="1"/>
  <c r="L82" i="2"/>
  <c r="L83" i="2" s="1"/>
  <c r="D82" i="2"/>
  <c r="R80" i="2"/>
  <c r="R4" i="7" s="1"/>
  <c r="J80" i="2"/>
  <c r="J81" i="2" s="1"/>
  <c r="J5" i="7"/>
  <c r="F83" i="8"/>
  <c r="D81" i="8"/>
  <c r="T81" i="8"/>
  <c r="D19" i="7"/>
  <c r="H82" i="5"/>
  <c r="H33" i="7" s="1"/>
  <c r="T18" i="7"/>
  <c r="P83" i="8"/>
  <c r="T80" i="5"/>
  <c r="T81" i="5" s="1"/>
  <c r="L80" i="5"/>
  <c r="L81" i="5"/>
  <c r="D80" i="5"/>
  <c r="D81" i="5" s="1"/>
  <c r="V82" i="5"/>
  <c r="V83" i="5" s="1"/>
  <c r="N82" i="5"/>
  <c r="N83" i="5" s="1"/>
  <c r="F82" i="5"/>
  <c r="F83" i="5" s="1"/>
  <c r="R83" i="8"/>
  <c r="B80" i="5"/>
  <c r="B81" i="5" s="1"/>
  <c r="R18" i="7"/>
  <c r="P19" i="7"/>
  <c r="X80" i="5"/>
  <c r="X81" i="5" s="1"/>
  <c r="P80" i="5"/>
  <c r="P81" i="5" s="1"/>
  <c r="H80" i="5"/>
  <c r="H32" i="7" s="1"/>
  <c r="R82" i="5"/>
  <c r="R83" i="5" s="1"/>
  <c r="J82" i="5"/>
  <c r="J83" i="5" s="1"/>
  <c r="B82" i="5"/>
  <c r="B83" i="5" s="1"/>
  <c r="R80" i="5"/>
  <c r="R81" i="5" s="1"/>
  <c r="J80" i="5"/>
  <c r="J81" i="5" s="1"/>
  <c r="T82" i="5"/>
  <c r="T83" i="5" s="1"/>
  <c r="L82" i="5"/>
  <c r="L33" i="7" s="1"/>
  <c r="D82" i="5"/>
  <c r="D83" i="5" s="1"/>
  <c r="P18" i="7"/>
  <c r="V80" i="5"/>
  <c r="V32" i="7" s="1"/>
  <c r="N80" i="5"/>
  <c r="N81" i="5" s="1"/>
  <c r="F80" i="5"/>
  <c r="F81" i="5"/>
  <c r="X82" i="5"/>
  <c r="X83" i="5" s="1"/>
  <c r="P82" i="5"/>
  <c r="P83" i="5" s="1"/>
  <c r="X51" i="7"/>
  <c r="N5" i="7"/>
  <c r="P81" i="2"/>
  <c r="X4" i="7"/>
  <c r="N81" i="2"/>
  <c r="T81" i="2"/>
  <c r="T4" i="7"/>
  <c r="F81" i="2"/>
  <c r="F4" i="7"/>
  <c r="D83" i="2"/>
  <c r="D5" i="7"/>
  <c r="H5" i="7"/>
  <c r="H83" i="2"/>
  <c r="V81" i="2"/>
  <c r="L5" i="7"/>
  <c r="J4" i="7"/>
  <c r="T32" i="7"/>
  <c r="P32" i="7"/>
  <c r="P33" i="7"/>
  <c r="F33" i="7"/>
  <c r="L32" i="7"/>
  <c r="J32" i="7"/>
  <c r="J33" i="7"/>
  <c r="F32" i="7"/>
  <c r="R33" i="7"/>
  <c r="V33" i="7"/>
  <c r="D32" i="7"/>
  <c r="R32" i="7" l="1"/>
  <c r="H81" i="8"/>
  <c r="H81" i="5"/>
  <c r="J83" i="6"/>
  <c r="X5" i="7"/>
  <c r="X19" i="7"/>
  <c r="R19" i="7"/>
  <c r="T83" i="6"/>
  <c r="V81" i="5"/>
  <c r="H83" i="8"/>
  <c r="P51" i="7"/>
  <c r="T33" i="7"/>
  <c r="X32" i="7"/>
  <c r="T5" i="7"/>
  <c r="P5" i="7"/>
  <c r="D81" i="2"/>
  <c r="L83" i="5"/>
  <c r="F5" i="7"/>
  <c r="L81" i="8"/>
  <c r="V81" i="6"/>
  <c r="D52" i="7"/>
  <c r="N33" i="7"/>
  <c r="B86" i="6"/>
  <c r="B22" i="7" s="1"/>
  <c r="J83" i="8"/>
  <c r="B87" i="2"/>
  <c r="B9" i="7" s="1"/>
  <c r="V83" i="2"/>
  <c r="X52" i="7"/>
  <c r="H19" i="7"/>
  <c r="R5" i="7"/>
  <c r="B5" i="7"/>
  <c r="N19" i="7"/>
  <c r="T52" i="7"/>
  <c r="B86" i="5"/>
  <c r="B32" i="7"/>
  <c r="L4" i="7"/>
  <c r="H83" i="5"/>
  <c r="V51" i="7"/>
  <c r="B87" i="5"/>
  <c r="R81" i="2"/>
  <c r="B86" i="2"/>
  <c r="B86" i="8"/>
  <c r="B87" i="6"/>
  <c r="D33" i="7"/>
  <c r="X33" i="7"/>
  <c r="B33" i="7"/>
  <c r="H81" i="2"/>
  <c r="F51" i="7"/>
  <c r="B19" i="7"/>
  <c r="N51" i="7"/>
  <c r="B51" i="7"/>
  <c r="H81" i="6"/>
  <c r="B90" i="6" s="1"/>
  <c r="B26" i="7" s="1"/>
  <c r="L83" i="6"/>
  <c r="J81" i="8"/>
  <c r="N32" i="7"/>
  <c r="B87" i="8"/>
  <c r="B83" i="8"/>
  <c r="R51" i="7"/>
  <c r="B91" i="2" l="1"/>
  <c r="B13" i="7" s="1"/>
  <c r="B91" i="8"/>
  <c r="B60" i="7" s="1"/>
  <c r="B56" i="7"/>
  <c r="B91" i="6"/>
  <c r="B27" i="7" s="1"/>
  <c r="B23" i="7"/>
  <c r="B37" i="7"/>
  <c r="B91" i="5"/>
  <c r="B41" i="7" s="1"/>
  <c r="B90" i="8"/>
  <c r="B59" i="7" s="1"/>
  <c r="B55" i="7"/>
  <c r="B36" i="7"/>
  <c r="B90" i="5"/>
  <c r="B40" i="7" s="1"/>
  <c r="B90" i="2"/>
  <c r="B12" i="7" s="1"/>
  <c r="B8" i="7"/>
  <c r="B45" i="7" l="1"/>
  <c r="B46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<sst xmlns="http://schemas.openxmlformats.org/spreadsheetml/2006/main" count="210" uniqueCount="90">
  <si>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</si>
  <si>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</si>
  <si>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</si>
  <si>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</si>
  <si>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</si>
  <si>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</si>
  <si>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</si>
  <si>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</si>
  <si>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</si>
  <si>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</si>
  <si>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</si>
  <si>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</si>
  <si>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</si>
  <si>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</si>
  <si>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</si>
  <si>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</si>
  <si>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</si>
  <si>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</si>
  <si>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</si>
  <si>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</si>
  <si>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</si>
  <si>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</si>
  <si>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</si>
  <si>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</si>
  <si>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</si>
  <si>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</si>
  <si>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</si>
  <si>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</si>
  <si>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</si>
  <si>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</si>
  <si>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</si>
  <si>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</si>
  <si>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</si>
  <si>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</si>
  <si>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</si>
  <si>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</si>
  <si>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</si>
  <si>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</si>
  <si>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</si>
  <si>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</si>
  <si>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</si>
  <si>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</si>
  <si>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</si>
  <si>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</si>
  <si>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</si>
  <si>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</si>
  <si>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</si>
  <si>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</si>
  <si>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</si>
  <si>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</si>
  <si>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</si>
  <si>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</si>
  <si>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</si>
  <si>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</si>
  <si>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</si>
  <si>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</si>
  <si>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</si>
  <si>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</si>
  <si>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</si>
  <si>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</si>
  <si>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</si>
  <si>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</si>
  <si>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</si>
  <si>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</si>
  <si>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</si>
  <si>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</si>
  <si>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</si>
  <si>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</si>
  <si>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</si>
  <si>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</si>
  <si>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</si>
  <si>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</si>
  <si>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</si>
  <si>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</si>
  <si>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</si>
  <si>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</si>
  <si>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</si>
  <si>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</si>
  <si>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</si>
  <si>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Intel</t>
  </si>
  <si>
    <t>425 rue de Goa
Zone des Trois Moulins
06600 Antibes</t>
  </si>
  <si>
    <t>CMW500</t>
  </si>
  <si>
    <t>Vertex</t>
  </si>
  <si>
    <t>4.13.008.1</t>
  </si>
  <si>
    <t>Umi</t>
  </si>
  <si>
    <t>Handset</t>
  </si>
  <si>
    <t>Verizon</t>
  </si>
  <si>
    <t>142.1 x 70.1 x 7 mm (5.59 x 2.76 x 0.28 in)</t>
  </si>
  <si>
    <t>R4-1702519</t>
  </si>
  <si>
    <t>v3.5.50 Base v3.5.131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</si>
</sst>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6" sqref="B16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88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15" workbookViewId="0">
      <selection activeCell="B24" sqref="B24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7</v>
      </c>
    </row>
    <row r="3" spans="1:2" ht="30">
      <c r="A3" s="32" t="s">
        <v>70</v>
      </c>
      <c r="B3" s="33">
        <v>10</v>
      </c>
    </row>
    <row r="4" spans="1:2">
      <c r="A4" s="32" t="s">
        <v>15</v>
      </c>
      <c r="B4" s="34">
        <v>3100</v>
      </c>
    </row>
    <row r="5" spans="1:2">
      <c r="A5" s="32" t="s">
        <v>16</v>
      </c>
      <c r="B5" s="34">
        <v>21100</v>
      </c>
    </row>
    <row r="6" spans="1:2">
      <c r="A6" s="24" t="s">
        <v>17</v>
      </c>
      <c r="B6" s="35"/>
    </row>
    <row r="7" spans="1:2" ht="30">
      <c r="A7" s="32" t="s">
        <v>62</v>
      </c>
      <c r="B7" s="33" t="s">
        <v>84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85</v>
      </c>
    </row>
    <row r="11" spans="1:2" ht="44.25">
      <c r="A11" s="32" t="s">
        <v>64</v>
      </c>
      <c r="B11" s="33" t="s">
        <v>86</v>
      </c>
    </row>
    <row r="12" spans="1:2">
      <c r="A12" s="36" t="s">
        <v>55</v>
      </c>
      <c r="B12" s="33" t="s">
        <v>87</v>
      </c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79</v>
      </c>
    </row>
    <row r="21" spans="1:4" ht="45">
      <c r="A21" s="32" t="s">
        <v>13</v>
      </c>
      <c r="B21" s="45" t="s">
        <v>80</v>
      </c>
    </row>
    <row r="22" spans="1:4" ht="32.25">
      <c r="A22" s="32" t="s">
        <v>66</v>
      </c>
      <c r="B22" s="33">
        <v>8</v>
      </c>
    </row>
    <row r="23" spans="1:4">
      <c r="A23" s="32" t="s">
        <v>20</v>
      </c>
      <c r="B23" s="33" t="s">
        <v>81</v>
      </c>
    </row>
    <row r="24" spans="1:4">
      <c r="A24" s="32" t="s">
        <v>21</v>
      </c>
      <c r="B24" s="33" t="s">
        <v>89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>
        <f>IF(B3=10,35.424,29.512)</f>
        <v>35.423999999999999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 t="s">
        <v>82</v>
      </c>
    </row>
    <row r="32" spans="1:4">
      <c r="A32" s="32" t="s">
        <v>25</v>
      </c>
      <c r="B32" s="33" t="s">
        <v>83</v>
      </c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5" zoomScale="57" zoomScaleNormal="70" workbookViewId="0">
      <selection activeCell="D70" sqref="D70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-90.714301049298228</v>
      </c>
      <c r="C4" s="49"/>
      <c r="D4" s="49">
        <f ca="1">'Ori1-Raw Data'!D80:E80</f>
        <v>-90.427458145927048</v>
      </c>
      <c r="E4" s="49"/>
      <c r="F4" s="49">
        <f ca="1">'Ori1-Raw Data'!F80:G80</f>
        <v>-91.012211975777063</v>
      </c>
      <c r="G4" s="49"/>
      <c r="H4" s="49">
        <f ca="1">'Ori1-Raw Data'!H80:I80</f>
        <v>-90.121319306672234</v>
      </c>
      <c r="I4" s="49"/>
      <c r="J4" s="49">
        <f ca="1">'Ori1-Raw Data'!J80:K80</f>
        <v>-91.243396322908936</v>
      </c>
      <c r="K4" s="49"/>
      <c r="L4" s="49">
        <f ca="1">'Ori1-Raw Data'!L80:M80</f>
        <v>-91.660749613810665</v>
      </c>
      <c r="M4" s="49"/>
      <c r="N4" s="49">
        <f ca="1">'Ori1-Raw Data'!N80:O80</f>
        <v>-92.028138639944203</v>
      </c>
      <c r="O4" s="49"/>
      <c r="P4" s="49">
        <f ca="1">'Ori1-Raw Data'!P80:Q80</f>
        <v>-92.564317385027834</v>
      </c>
      <c r="Q4" s="49"/>
      <c r="R4" s="49">
        <f ca="1">'Ori1-Raw Data'!R80:S80</f>
        <v>-91.27757285617119</v>
      </c>
      <c r="S4" s="49"/>
      <c r="T4" s="49">
        <f ca="1">'Ori1-Raw Data'!T80:U80</f>
        <v>-88.545493572760279</v>
      </c>
      <c r="U4" s="49"/>
      <c r="V4" s="49">
        <f ca="1">'Ori1-Raw Data'!V80:W80</f>
        <v>-89.751571097394077</v>
      </c>
      <c r="W4" s="49"/>
      <c r="X4" s="49">
        <f ca="1">'Ori1-Raw Data'!X80:Y80</f>
        <v>-89.226841684967056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-88.614782777723775</v>
      </c>
      <c r="C5" s="49"/>
      <c r="D5" s="49">
        <f ca="1">'Ori1-Raw Data'!D82:E82</f>
        <v>-88.38837812352665</v>
      </c>
      <c r="E5" s="49"/>
      <c r="F5" s="49">
        <f ca="1">'Ori1-Raw Data'!F82:G82</f>
        <v>-89.084966201762654</v>
      </c>
      <c r="G5" s="49"/>
      <c r="H5" s="49">
        <f ca="1">'Ori1-Raw Data'!H82:I82</f>
        <v>-88.167491822120056</v>
      </c>
      <c r="I5" s="49"/>
      <c r="J5" s="49">
        <f ca="1">'Ori1-Raw Data'!J82:K82</f>
        <v>-89.354624820422146</v>
      </c>
      <c r="K5" s="49"/>
      <c r="L5" s="49">
        <f ca="1">'Ori1-Raw Data'!L82:M82</f>
        <v>-89.740769309883788</v>
      </c>
      <c r="M5" s="49"/>
      <c r="N5" s="49">
        <f ca="1">'Ori1-Raw Data'!N82:O82</f>
        <v>-89.063837011884544</v>
      </c>
      <c r="O5" s="49"/>
      <c r="P5" s="49">
        <f ca="1">'Ori1-Raw Data'!P82:Q82</f>
        <v>-90.691194154102305</v>
      </c>
      <c r="Q5" s="49"/>
      <c r="R5" s="49">
        <f ca="1">'Ori1-Raw Data'!R82:S82</f>
        <v>-89.373602447922792</v>
      </c>
      <c r="S5" s="49"/>
      <c r="T5" s="49">
        <f ca="1">'Ori1-Raw Data'!T82:U82</f>
        <v>-86.61380910077979</v>
      </c>
      <c r="U5" s="49"/>
      <c r="V5" s="49">
        <f ca="1">'Ori1-Raw Data'!V82:W82</f>
        <v>-87.839309576837422</v>
      </c>
      <c r="W5" s="49"/>
      <c r="X5" s="49">
        <f ca="1">'Ori1-Raw Data'!X82:Y82</f>
        <v>-87.046824104234531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-90.854405867724097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-88.800576725960113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-92.289176224084699</v>
      </c>
      <c r="C18" s="49"/>
      <c r="D18" s="49">
        <f ca="1">'Ori2-Raw Data'!D80:E80</f>
        <v>-89.712691914022514</v>
      </c>
      <c r="E18" s="49"/>
      <c r="F18" s="49">
        <f ca="1">'Ori2-Raw Data'!F80:G80</f>
        <v>-91.190087600375435</v>
      </c>
      <c r="G18" s="49"/>
      <c r="H18" s="49">
        <f ca="1">'Ori2-Raw Data'!H80:I80</f>
        <v>-90.126600340358692</v>
      </c>
      <c r="I18" s="49"/>
      <c r="J18" s="49">
        <f ca="1">'Ori2-Raw Data'!J80:K80</f>
        <v>-90.538858978812087</v>
      </c>
      <c r="K18" s="49"/>
      <c r="L18" s="49">
        <f ca="1">'Ori2-Raw Data'!L80:M80</f>
        <v>-90.298084467411599</v>
      </c>
      <c r="M18" s="49"/>
      <c r="N18" s="49">
        <f ca="1">'Ori2-Raw Data'!N80:O80</f>
        <v>-91.309810030137825</v>
      </c>
      <c r="O18" s="49"/>
      <c r="P18" s="49">
        <f ca="1">'Ori2-Raw Data'!P80:Q80</f>
        <v>-91.540853862445658</v>
      </c>
      <c r="Q18" s="49"/>
      <c r="R18" s="49">
        <f ca="1">'Ori2-Raw Data'!R80:S80</f>
        <v>-92.551028099372886</v>
      </c>
      <c r="S18" s="49"/>
      <c r="T18" s="49">
        <f ca="1">'Ori2-Raw Data'!T80:U80</f>
        <v>-92.334459141034912</v>
      </c>
      <c r="U18" s="49"/>
      <c r="V18" s="49">
        <f ca="1">'Ori2-Raw Data'!V80:W80</f>
        <v>-92.547359183897328</v>
      </c>
      <c r="W18" s="49"/>
      <c r="X18" s="49">
        <f ca="1">'Ori2-Raw Data'!X80:Y80</f>
        <v>-91.175014521835564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-90.348608247422675</v>
      </c>
      <c r="C19" s="49"/>
      <c r="D19" s="49">
        <f ca="1">'Ori2-Raw Data'!D82:E82</f>
        <v>-87.814797110686214</v>
      </c>
      <c r="E19" s="49"/>
      <c r="F19" s="49">
        <f ca="1">'Ori2-Raw Data'!F82:G82</f>
        <v>-89.131452696219526</v>
      </c>
      <c r="G19" s="49"/>
      <c r="H19" s="49">
        <f ca="1">'Ori2-Raw Data'!H82:I82</f>
        <v>-88.161995092487729</v>
      </c>
      <c r="I19" s="49"/>
      <c r="J19" s="49">
        <f ca="1">'Ori2-Raw Data'!J82:K82</f>
        <v>-88.606728349971604</v>
      </c>
      <c r="K19" s="49"/>
      <c r="L19" s="49">
        <f ca="1">'Ori2-Raw Data'!L82:M82</f>
        <v>-88.375026945462395</v>
      </c>
      <c r="M19" s="49"/>
      <c r="N19" s="49">
        <f ca="1">'Ori2-Raw Data'!N82:O82</f>
        <v>-89.185428325441237</v>
      </c>
      <c r="O19" s="49"/>
      <c r="P19" s="49">
        <f ca="1">'Ori2-Raw Data'!P82:Q82</f>
        <v>-89.439384539024687</v>
      </c>
      <c r="Q19" s="49"/>
      <c r="R19" s="49">
        <f ca="1">'Ori2-Raw Data'!R82:S82</f>
        <v>-90.515253179371143</v>
      </c>
      <c r="S19" s="49"/>
      <c r="T19" s="49">
        <f ca="1">'Ori2-Raw Data'!T82:U82</f>
        <v>-90.298314957353853</v>
      </c>
      <c r="U19" s="49"/>
      <c r="V19" s="49">
        <f ca="1">'Ori2-Raw Data'!V82:W82</f>
        <v>-90.557479939620237</v>
      </c>
      <c r="W19" s="49"/>
      <c r="X19" s="49">
        <f ca="1">'Ori2-Raw Data'!X82:Y82</f>
        <v>-89.182398310531624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-91.402834253281043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-89.397524310340515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-89.549235133218517</v>
      </c>
      <c r="C32" s="49"/>
      <c r="D32" s="49">
        <f ca="1">'Ori3-Raw Data'!D80:E80</f>
        <v>-90.180007750006922</v>
      </c>
      <c r="E32" s="49"/>
      <c r="F32" s="49">
        <f ca="1">'Ori3-Raw Data'!F80:G80</f>
        <v>-89.462504874923397</v>
      </c>
      <c r="G32" s="49"/>
      <c r="H32" s="49">
        <f ca="1">'Ori3-Raw Data'!H80:I80</f>
        <v>-89.691459421427211</v>
      </c>
      <c r="I32" s="49"/>
      <c r="J32" s="49">
        <f ca="1">'Ori3-Raw Data'!J80:K80</f>
        <v>-90.451838500360495</v>
      </c>
      <c r="K32" s="49"/>
      <c r="L32" s="49">
        <f ca="1">'Ori3-Raw Data'!L80:M80</f>
        <v>-91.433009658592013</v>
      </c>
      <c r="M32" s="49"/>
      <c r="N32" s="49">
        <f ca="1">'Ori3-Raw Data'!N80:O80</f>
        <v>-91.002221041958379</v>
      </c>
      <c r="O32" s="49"/>
      <c r="P32" s="49">
        <f ca="1">'Ori3-Raw Data'!P80:Q80</f>
        <v>-91.303563148261148</v>
      </c>
      <c r="Q32" s="49"/>
      <c r="R32" s="49">
        <f ca="1">'Ori3-Raw Data'!R80:S80</f>
        <v>-88.888067937123182</v>
      </c>
      <c r="S32" s="49"/>
      <c r="T32" s="49">
        <f ca="1">'Ori3-Raw Data'!T80:U80</f>
        <v>-88.784866841605719</v>
      </c>
      <c r="U32" s="49"/>
      <c r="V32" s="49">
        <f ca="1">'Ori3-Raw Data'!V80:W80</f>
        <v>-88.137235051387847</v>
      </c>
      <c r="W32" s="49"/>
      <c r="X32" s="49">
        <f ca="1">'Ori3-Raw Data'!X80:Y80</f>
        <v>-88.947670718513336</v>
      </c>
      <c r="Y32" s="49"/>
    </row>
    <row r="33" spans="1:25" ht="45">
      <c r="A33" s="25" t="str">
        <f>CONCATENATE("95% TP Outage Level ",'General Info'!$D$28)</f>
        <v>95% TP Outage Level [dBm / 15kHz]</v>
      </c>
      <c r="B33" s="49">
        <f ca="1">'Ori3-Raw Data'!B82:C82</f>
        <v>-87.619487694625818</v>
      </c>
      <c r="C33" s="49"/>
      <c r="D33" s="49">
        <f ca="1">'Ori3-Raw Data'!D82:E82</f>
        <v>-88.146961781688205</v>
      </c>
      <c r="E33" s="49"/>
      <c r="F33" s="49">
        <f ca="1">'Ori3-Raw Data'!F82:G82</f>
        <v>-87.638668128254324</v>
      </c>
      <c r="G33" s="49"/>
      <c r="H33" s="49">
        <f ca="1">'Ori3-Raw Data'!H82:I82</f>
        <v>-87.726185629961321</v>
      </c>
      <c r="I33" s="49"/>
      <c r="J33" s="49">
        <f ca="1">'Ori3-Raw Data'!J82:K82</f>
        <v>-88.585047626670928</v>
      </c>
      <c r="K33" s="49"/>
      <c r="L33" s="49">
        <f ca="1">'Ori3-Raw Data'!L82:M82</f>
        <v>-89.561875215442939</v>
      </c>
      <c r="M33" s="49"/>
      <c r="N33" s="49">
        <f ca="1">'Ori3-Raw Data'!N82:O82</f>
        <v>-89.16568737578848</v>
      </c>
      <c r="O33" s="49"/>
      <c r="P33" s="49">
        <f ca="1">'Ori3-Raw Data'!P82:Q82</f>
        <v>-89.521026101367212</v>
      </c>
      <c r="Q33" s="49"/>
      <c r="R33" s="49">
        <f ca="1">'Ori3-Raw Data'!R82:S82</f>
        <v>-86.965755793842973</v>
      </c>
      <c r="S33" s="49"/>
      <c r="T33" s="49">
        <f ca="1">'Ori3-Raw Data'!T82:U82</f>
        <v>-85.882756648555912</v>
      </c>
      <c r="U33" s="49"/>
      <c r="V33" s="49">
        <f ca="1">'Ori3-Raw Data'!V82:W82</f>
        <v>-86.234941465256796</v>
      </c>
      <c r="W33" s="49"/>
      <c r="X33" s="49">
        <f ca="1">'Ori3-Raw Data'!X82:Y82</f>
        <v>-86.825707109315275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-89.939879886472767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-87.980135794893087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-90.773628238583527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-88.764533189121863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opLeftCell="A5" zoomScale="83" workbookViewId="0">
      <selection activeCell="N29" sqref="N29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-87</v>
      </c>
      <c r="C7" s="5">
        <v>35.155999999999999</v>
      </c>
      <c r="D7" s="7">
        <v>-87</v>
      </c>
      <c r="E7" s="7">
        <v>35.274299999999997</v>
      </c>
      <c r="F7" s="5">
        <v>-87.5</v>
      </c>
      <c r="G7" s="7">
        <v>35.274299999999997</v>
      </c>
      <c r="H7" s="5">
        <v>-85.5</v>
      </c>
      <c r="I7" s="7">
        <v>35.274299999999997</v>
      </c>
      <c r="J7" s="5">
        <v>-86.5</v>
      </c>
      <c r="K7" s="7">
        <v>35.274299999999997</v>
      </c>
      <c r="L7" s="20">
        <v>-87</v>
      </c>
      <c r="M7" s="7">
        <v>35.274299999999997</v>
      </c>
      <c r="N7" s="20">
        <v>-87.5</v>
      </c>
      <c r="O7" s="7">
        <v>35.274299999999997</v>
      </c>
      <c r="P7" s="20">
        <v>-88</v>
      </c>
      <c r="Q7" s="7">
        <v>35.274299999999997</v>
      </c>
      <c r="R7" s="20">
        <v>-88</v>
      </c>
      <c r="S7" s="7">
        <v>35.274299999999997</v>
      </c>
      <c r="T7" s="20">
        <v>-84</v>
      </c>
      <c r="U7" s="7">
        <v>35.274299999999997</v>
      </c>
      <c r="V7" s="20">
        <v>-86.5</v>
      </c>
      <c r="W7" s="7">
        <v>35.274299999999997</v>
      </c>
      <c r="X7" s="20">
        <v>-84</v>
      </c>
      <c r="Y7" s="7">
        <v>35.274299999999997</v>
      </c>
    </row>
    <row r="8" spans="1:25">
      <c r="B8" s="7">
        <v>-87.5</v>
      </c>
      <c r="C8" s="5">
        <v>34.950499999999998</v>
      </c>
      <c r="D8" s="7">
        <v>-87</v>
      </c>
      <c r="E8" s="7">
        <v>35.115099999999998</v>
      </c>
      <c r="F8" s="5">
        <v>-87.5</v>
      </c>
      <c r="G8" s="7">
        <v>35.2102</v>
      </c>
      <c r="H8" s="5">
        <v>-85.5</v>
      </c>
      <c r="I8" s="7">
        <v>35.250700000000002</v>
      </c>
      <c r="J8" s="5">
        <v>-87</v>
      </c>
      <c r="K8" s="7">
        <v>35.167099999999998</v>
      </c>
      <c r="L8" s="20">
        <v>-87</v>
      </c>
      <c r="M8" s="7">
        <v>35.2669</v>
      </c>
      <c r="N8" s="20">
        <v>-87.5</v>
      </c>
      <c r="O8" s="7">
        <v>35.176499999999997</v>
      </c>
      <c r="P8" s="20">
        <v>-88</v>
      </c>
      <c r="Q8" s="7">
        <v>35.255699999999997</v>
      </c>
      <c r="R8" s="20">
        <v>-88</v>
      </c>
      <c r="S8" s="7">
        <v>35.116300000000003</v>
      </c>
      <c r="T8" s="20">
        <v>-84</v>
      </c>
      <c r="U8" s="7">
        <v>35.166200000000003</v>
      </c>
      <c r="V8" s="20">
        <v>-86.5</v>
      </c>
      <c r="W8" s="7">
        <v>35.118699999999997</v>
      </c>
      <c r="X8" s="20">
        <v>-84</v>
      </c>
      <c r="Y8" s="7">
        <v>35.249499999999998</v>
      </c>
    </row>
    <row r="9" spans="1:25">
      <c r="A9" t="s">
        <v>31</v>
      </c>
      <c r="B9" s="7">
        <v>-88</v>
      </c>
      <c r="C9" s="5">
        <v>34.555700000000002</v>
      </c>
      <c r="D9" s="7">
        <v>-87.5</v>
      </c>
      <c r="E9" s="7">
        <v>34.803400000000003</v>
      </c>
      <c r="F9" s="5">
        <v>-88</v>
      </c>
      <c r="G9" s="7">
        <v>35.011099999999999</v>
      </c>
      <c r="H9" s="5">
        <v>-86</v>
      </c>
      <c r="I9" s="7">
        <v>34.992100000000001</v>
      </c>
      <c r="J9" s="5">
        <v>-87.5</v>
      </c>
      <c r="K9" s="7">
        <v>34.906700000000001</v>
      </c>
      <c r="L9" s="20">
        <v>-87.5</v>
      </c>
      <c r="M9" s="7">
        <v>35.095799999999997</v>
      </c>
      <c r="N9" s="20">
        <v>-88</v>
      </c>
      <c r="O9" s="7">
        <v>34.966200000000001</v>
      </c>
      <c r="P9" s="20">
        <v>-88.5</v>
      </c>
      <c r="Q9" s="7">
        <v>35.0672</v>
      </c>
      <c r="R9" s="20">
        <v>-88.5</v>
      </c>
      <c r="S9" s="7">
        <v>34.802300000000002</v>
      </c>
      <c r="T9" s="20">
        <v>-84.5</v>
      </c>
      <c r="U9" s="7">
        <v>34.906100000000002</v>
      </c>
      <c r="V9" s="20">
        <v>-87</v>
      </c>
      <c r="W9" s="7">
        <v>34.7806</v>
      </c>
      <c r="X9" s="20">
        <v>-84.5</v>
      </c>
      <c r="Y9" s="7">
        <v>35.099899999999998</v>
      </c>
    </row>
    <row r="10" spans="1:25">
      <c r="A10" s="1">
        <f>0.7*'General Info'!B29</f>
        <v>24.796799999999998</v>
      </c>
      <c r="B10" s="7">
        <v>-88.5</v>
      </c>
      <c r="C10" s="5">
        <v>33.889000000000003</v>
      </c>
      <c r="D10" s="7">
        <v>-88</v>
      </c>
      <c r="E10" s="7">
        <v>34.311799999999998</v>
      </c>
      <c r="F10" s="5">
        <v>-88.5</v>
      </c>
      <c r="G10" s="7">
        <v>34.584000000000003</v>
      </c>
      <c r="H10" s="5">
        <v>-86.5</v>
      </c>
      <c r="I10" s="7">
        <v>34.584200000000003</v>
      </c>
      <c r="J10" s="5">
        <v>-88</v>
      </c>
      <c r="K10" s="7">
        <v>35.084000000000003</v>
      </c>
      <c r="L10" s="20">
        <v>-88</v>
      </c>
      <c r="M10" s="7">
        <v>34.7742</v>
      </c>
      <c r="N10" s="20">
        <v>-88.5</v>
      </c>
      <c r="O10" s="7">
        <v>34.545400000000001</v>
      </c>
      <c r="P10" s="20">
        <v>-89</v>
      </c>
      <c r="Q10" s="7">
        <v>34.643000000000001</v>
      </c>
      <c r="R10" s="20">
        <v>-89</v>
      </c>
      <c r="S10" s="7">
        <v>34.287700000000001</v>
      </c>
      <c r="T10" s="20">
        <v>-85</v>
      </c>
      <c r="U10" s="7">
        <v>34.4375</v>
      </c>
      <c r="V10" s="20">
        <v>-87.5</v>
      </c>
      <c r="W10" s="7">
        <v>34.2622</v>
      </c>
      <c r="X10" s="20">
        <v>-85</v>
      </c>
      <c r="Y10" s="7">
        <v>35.219799999999999</v>
      </c>
    </row>
    <row r="11" spans="1:25">
      <c r="A11" s="1" t="s">
        <v>32</v>
      </c>
      <c r="B11" s="7">
        <v>-89</v>
      </c>
      <c r="C11" s="5">
        <v>32.860100000000003</v>
      </c>
      <c r="D11" s="7">
        <v>-88.5</v>
      </c>
      <c r="E11" s="7">
        <v>33.4634</v>
      </c>
      <c r="F11" s="5">
        <v>-89</v>
      </c>
      <c r="G11" s="7">
        <v>33.851399999999998</v>
      </c>
      <c r="H11" s="5">
        <v>-87</v>
      </c>
      <c r="I11" s="7">
        <v>35.027299999999997</v>
      </c>
      <c r="J11" s="5">
        <v>-88.5</v>
      </c>
      <c r="K11" s="7">
        <v>34.773899999999998</v>
      </c>
      <c r="L11" s="20">
        <v>-88.5</v>
      </c>
      <c r="M11" s="7">
        <v>34.1751</v>
      </c>
      <c r="N11" s="20">
        <v>-89</v>
      </c>
      <c r="O11" s="7">
        <v>33.803199999999997</v>
      </c>
      <c r="P11" s="20">
        <v>-89.5</v>
      </c>
      <c r="Q11" s="7">
        <v>34.981000000000002</v>
      </c>
      <c r="R11" s="20">
        <v>-89.5</v>
      </c>
      <c r="S11" s="7">
        <v>33.438000000000002</v>
      </c>
      <c r="T11" s="20">
        <v>-85.5</v>
      </c>
      <c r="U11" s="7">
        <v>34.778300000000002</v>
      </c>
      <c r="V11" s="20">
        <v>-88</v>
      </c>
      <c r="W11" s="7">
        <v>33.364199999999997</v>
      </c>
      <c r="X11" s="20">
        <v>-85.5</v>
      </c>
      <c r="Y11" s="7">
        <v>35.104599999999998</v>
      </c>
    </row>
    <row r="12" spans="1:25">
      <c r="A12" s="1">
        <f>0.95*'General Info'!B29</f>
        <v>33.652799999999999</v>
      </c>
      <c r="B12" s="7">
        <v>-89.5</v>
      </c>
      <c r="C12" s="5">
        <v>31.2944</v>
      </c>
      <c r="D12" s="7">
        <v>-89</v>
      </c>
      <c r="E12" s="7">
        <v>32.2014</v>
      </c>
      <c r="F12" s="5">
        <v>-89.5</v>
      </c>
      <c r="G12" s="7">
        <v>32.682699999999997</v>
      </c>
      <c r="H12" s="5">
        <v>-87.5</v>
      </c>
      <c r="I12" s="7">
        <v>34.639499999999998</v>
      </c>
      <c r="J12" s="5">
        <v>-89</v>
      </c>
      <c r="K12" s="7">
        <v>34.294600000000003</v>
      </c>
      <c r="L12" s="20">
        <v>-89</v>
      </c>
      <c r="M12" s="7">
        <v>34.6556</v>
      </c>
      <c r="N12" s="20">
        <v>-89.5</v>
      </c>
      <c r="O12" s="7">
        <v>32.6252</v>
      </c>
      <c r="P12" s="20">
        <v>-90</v>
      </c>
      <c r="Q12" s="7">
        <v>34.711300000000001</v>
      </c>
      <c r="R12" s="20">
        <v>-90</v>
      </c>
      <c r="S12" s="7">
        <v>31.9312</v>
      </c>
      <c r="T12" s="20">
        <v>-86</v>
      </c>
      <c r="U12" s="7">
        <v>34.574800000000003</v>
      </c>
      <c r="V12" s="20">
        <v>-88.5</v>
      </c>
      <c r="W12" s="7">
        <v>31.854199999999999</v>
      </c>
      <c r="X12" s="20">
        <v>-86</v>
      </c>
      <c r="Y12" s="7">
        <v>34.822699999999998</v>
      </c>
    </row>
    <row r="13" spans="1:25">
      <c r="B13" s="7">
        <v>-90</v>
      </c>
      <c r="C13" s="5">
        <v>29.213799999999999</v>
      </c>
      <c r="D13" s="7">
        <v>-89.5</v>
      </c>
      <c r="E13" s="7">
        <v>30.193000000000001</v>
      </c>
      <c r="F13" s="5">
        <v>-90</v>
      </c>
      <c r="G13" s="7">
        <v>30.844100000000001</v>
      </c>
      <c r="H13" s="5">
        <v>-88</v>
      </c>
      <c r="I13" s="7">
        <v>34.031700000000001</v>
      </c>
      <c r="J13" s="5">
        <v>-89.5</v>
      </c>
      <c r="K13" s="7">
        <v>33.389699999999998</v>
      </c>
      <c r="L13" s="20">
        <v>-89.5</v>
      </c>
      <c r="M13" s="7">
        <v>34.121000000000002</v>
      </c>
      <c r="N13" s="20">
        <v>-90</v>
      </c>
      <c r="O13" s="7">
        <v>32.841799999999999</v>
      </c>
      <c r="P13" s="20">
        <v>-90.5</v>
      </c>
      <c r="Q13" s="7">
        <v>34.066200000000002</v>
      </c>
      <c r="R13" s="20">
        <v>-90.5</v>
      </c>
      <c r="S13" s="7">
        <v>29.8354</v>
      </c>
      <c r="T13" s="20">
        <v>-86.5</v>
      </c>
      <c r="U13" s="7">
        <v>33.883400000000002</v>
      </c>
      <c r="V13" s="20">
        <v>-89</v>
      </c>
      <c r="W13" s="7">
        <v>29.5883</v>
      </c>
      <c r="X13" s="20">
        <v>-86.5</v>
      </c>
      <c r="Y13" s="7">
        <v>34.4833</v>
      </c>
    </row>
    <row r="14" spans="1:25">
      <c r="B14" s="7">
        <v>-90.5</v>
      </c>
      <c r="C14" s="5">
        <v>26.393899999999999</v>
      </c>
      <c r="D14" s="7">
        <v>-90</v>
      </c>
      <c r="E14" s="7">
        <v>27.533899999999999</v>
      </c>
      <c r="F14" s="5">
        <v>-90.5</v>
      </c>
      <c r="G14" s="7">
        <v>28.381599999999999</v>
      </c>
      <c r="H14" s="5">
        <v>-88.5</v>
      </c>
      <c r="I14" s="7">
        <v>32.900599999999997</v>
      </c>
      <c r="J14" s="5">
        <v>-90</v>
      </c>
      <c r="K14" s="7">
        <v>31.997399999999999</v>
      </c>
      <c r="L14" s="20">
        <v>-90</v>
      </c>
      <c r="M14" s="7">
        <v>33.148699999999998</v>
      </c>
      <c r="N14" s="20">
        <v>-90.5</v>
      </c>
      <c r="O14" s="7">
        <v>32.383400000000002</v>
      </c>
      <c r="P14" s="20">
        <v>-91</v>
      </c>
      <c r="Q14" s="7">
        <v>32.985100000000003</v>
      </c>
      <c r="R14" s="20">
        <v>-91</v>
      </c>
      <c r="S14" s="7">
        <v>26.918900000000001</v>
      </c>
      <c r="T14" s="20">
        <v>-87</v>
      </c>
      <c r="U14" s="7">
        <v>32.8703</v>
      </c>
      <c r="V14" s="20">
        <v>-89.5</v>
      </c>
      <c r="W14" s="7">
        <v>26.598199999999999</v>
      </c>
      <c r="X14" s="20">
        <v>-87</v>
      </c>
      <c r="Y14" s="7">
        <v>33.756300000000003</v>
      </c>
    </row>
    <row r="15" spans="1:25">
      <c r="B15" s="7">
        <v>-91</v>
      </c>
      <c r="C15" s="5">
        <v>22.6676</v>
      </c>
      <c r="D15" s="7">
        <v>-90.5</v>
      </c>
      <c r="E15" s="7">
        <v>24.3323</v>
      </c>
      <c r="F15" s="5">
        <v>-91</v>
      </c>
      <c r="G15" s="7">
        <v>24.893999999999998</v>
      </c>
      <c r="H15" s="5">
        <v>-89</v>
      </c>
      <c r="I15" s="7">
        <v>31.3432</v>
      </c>
      <c r="J15" s="5">
        <v>-90.5</v>
      </c>
      <c r="K15" s="7">
        <v>29.7468</v>
      </c>
      <c r="L15" s="20">
        <v>-90.5</v>
      </c>
      <c r="M15" s="7">
        <v>31.506900000000002</v>
      </c>
      <c r="N15" s="20">
        <v>-91</v>
      </c>
      <c r="O15" s="7">
        <v>30.748000000000001</v>
      </c>
      <c r="P15" s="20">
        <v>-91.5</v>
      </c>
      <c r="Q15" s="7">
        <v>31.335799999999999</v>
      </c>
      <c r="R15" s="7">
        <v>-91.5</v>
      </c>
      <c r="S15" s="7">
        <v>23.096299999999999</v>
      </c>
      <c r="T15" s="20">
        <v>-87.5</v>
      </c>
      <c r="U15" s="7">
        <v>31.061</v>
      </c>
      <c r="V15" s="20">
        <v>-90</v>
      </c>
      <c r="W15" s="7">
        <v>23.017900000000001</v>
      </c>
      <c r="X15" s="20">
        <v>-87.5</v>
      </c>
      <c r="Y15" s="7">
        <v>32.6511</v>
      </c>
    </row>
    <row r="16" spans="1:25">
      <c r="B16" s="7"/>
      <c r="C16" s="5"/>
      <c r="D16" s="7">
        <v>-91</v>
      </c>
      <c r="E16" s="7">
        <v>20.768000000000001</v>
      </c>
      <c r="F16" s="5">
        <v>-91.5</v>
      </c>
      <c r="G16" s="7">
        <v>20.914300000000001</v>
      </c>
      <c r="H16" s="5">
        <v>-89.5</v>
      </c>
      <c r="I16" s="7">
        <v>28.9057</v>
      </c>
      <c r="J16" s="5">
        <v>-91</v>
      </c>
      <c r="K16" s="7">
        <v>26.700500000000002</v>
      </c>
      <c r="L16" s="20">
        <v>-91</v>
      </c>
      <c r="M16" s="7">
        <v>29.327999999999999</v>
      </c>
      <c r="N16" s="20">
        <v>-91.5</v>
      </c>
      <c r="O16" s="7">
        <v>28.002800000000001</v>
      </c>
      <c r="P16" s="20">
        <v>-92</v>
      </c>
      <c r="Q16" s="7">
        <v>28.583300000000001</v>
      </c>
      <c r="R16" s="7">
        <v>-92</v>
      </c>
      <c r="S16" s="7">
        <v>19.145</v>
      </c>
      <c r="T16" s="20">
        <v>-88</v>
      </c>
      <c r="U16" s="7">
        <v>28.3993</v>
      </c>
      <c r="V16" s="20"/>
      <c r="W16" s="7"/>
      <c r="X16" s="20">
        <v>-88</v>
      </c>
      <c r="Y16" s="7">
        <v>31.197700000000001</v>
      </c>
    </row>
    <row r="17" spans="2:25">
      <c r="B17" s="7"/>
      <c r="C17" s="5"/>
      <c r="D17" s="7"/>
      <c r="E17" s="7"/>
      <c r="F17" s="5"/>
      <c r="G17" s="7"/>
      <c r="H17" s="5">
        <v>-90</v>
      </c>
      <c r="I17" s="7">
        <v>25.726299999999998</v>
      </c>
      <c r="J17" s="5">
        <v>-91.5</v>
      </c>
      <c r="K17" s="7">
        <v>22.7898</v>
      </c>
      <c r="L17" s="20">
        <v>-91.5</v>
      </c>
      <c r="M17" s="7">
        <v>25.9831</v>
      </c>
      <c r="N17" s="20">
        <v>-92</v>
      </c>
      <c r="O17" s="7">
        <v>25.014700000000001</v>
      </c>
      <c r="P17" s="20">
        <v>-92.5</v>
      </c>
      <c r="Q17" s="7">
        <v>25.2958</v>
      </c>
      <c r="R17" s="7"/>
      <c r="S17" s="7"/>
      <c r="T17" s="7">
        <v>-88.5</v>
      </c>
      <c r="U17" s="7">
        <v>25.1677</v>
      </c>
      <c r="V17" s="7"/>
      <c r="W17" s="7"/>
      <c r="X17" s="20">
        <v>-88.5</v>
      </c>
      <c r="Y17" s="7">
        <v>29.0427</v>
      </c>
    </row>
    <row r="18" spans="2:25">
      <c r="B18" s="7"/>
      <c r="C18" s="5"/>
      <c r="D18" s="7"/>
      <c r="E18" s="7"/>
      <c r="F18" s="5"/>
      <c r="G18" s="7"/>
      <c r="H18" s="5">
        <v>-90.5</v>
      </c>
      <c r="I18" s="7">
        <v>21.895499999999998</v>
      </c>
      <c r="J18" s="5"/>
      <c r="K18" s="7"/>
      <c r="L18" s="20">
        <v>-92</v>
      </c>
      <c r="M18" s="7">
        <v>22.293199999999999</v>
      </c>
      <c r="N18" s="20">
        <v>-92.5</v>
      </c>
      <c r="O18" s="7">
        <v>21.142800000000001</v>
      </c>
      <c r="P18" s="7">
        <v>-93</v>
      </c>
      <c r="Q18" s="7">
        <v>21.416599999999999</v>
      </c>
      <c r="R18" s="7"/>
      <c r="S18" s="7"/>
      <c r="T18" s="7">
        <v>-89</v>
      </c>
      <c r="U18" s="7">
        <v>21.0913</v>
      </c>
      <c r="V18" s="7"/>
      <c r="W18" s="7"/>
      <c r="X18" s="7">
        <v>-89</v>
      </c>
      <c r="Y18" s="7">
        <v>26.160299999999999</v>
      </c>
    </row>
    <row r="19" spans="2:25">
      <c r="B19" s="7"/>
      <c r="C19" s="5"/>
      <c r="D19" s="7"/>
      <c r="E19" s="7"/>
      <c r="F19" s="5"/>
      <c r="G19" s="7"/>
      <c r="H19" s="5"/>
      <c r="I19" s="7"/>
      <c r="J19" s="5"/>
      <c r="K19" s="7"/>
      <c r="L19" s="20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>
        <v>-89.5</v>
      </c>
      <c r="Y19" s="7">
        <v>23.154900000000001</v>
      </c>
    </row>
    <row r="20" spans="2:25">
      <c r="B20" s="7"/>
      <c r="C20" s="5"/>
      <c r="D20" s="7"/>
      <c r="E20" s="7"/>
      <c r="F20" s="5"/>
      <c r="G20" s="7"/>
      <c r="H20" s="5"/>
      <c r="I20" s="7"/>
      <c r="J20" s="5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>
        <v>-90</v>
      </c>
      <c r="Y20" s="7">
        <v>19.409800000000001</v>
      </c>
    </row>
    <row r="21" spans="2:25">
      <c r="B21" s="7"/>
      <c r="C21" s="5"/>
      <c r="D21" s="7"/>
      <c r="E21" s="7"/>
      <c r="F21" s="5"/>
      <c r="G21" s="7"/>
      <c r="H21" s="5"/>
      <c r="I21" s="7"/>
      <c r="J21" s="5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7"/>
      <c r="F22" s="5"/>
      <c r="G22" s="7"/>
      <c r="H22" s="5"/>
      <c r="I22" s="7"/>
      <c r="J22" s="5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7"/>
      <c r="F23" s="5"/>
      <c r="G23" s="7"/>
      <c r="H23" s="5"/>
      <c r="I23" s="7"/>
      <c r="J23" s="5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7"/>
      <c r="F24" s="5"/>
      <c r="G24" s="7"/>
      <c r="H24" s="5"/>
      <c r="I24" s="7"/>
      <c r="J24" s="5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-90.714301049298228</v>
      </c>
      <c r="C80" s="49"/>
      <c r="D80" s="49">
        <f t="shared" ref="D80" ca="1" si="0">IF(ISNA(MATCH($A$10,E7:E78,$E$1)),"N/A",FORECAST($A$10,OFFSET(D7:D78,MATCH($A$10,E7:E78,$E$1)-1,0,2),OFFSET(E7:E78,MATCH($A$10,E7:E78,$E$1)-1,0,2)))</f>
        <v>-90.427458145927048</v>
      </c>
      <c r="E80" s="49"/>
      <c r="F80" s="49">
        <f t="shared" ref="F80" ca="1" si="1">IF(ISNA(MATCH($A$10,G7:G78,$E$1)),"N/A",FORECAST($A$10,OFFSET(F7:F78,MATCH($A$10,G7:G78,$E$1)-1,0,2),OFFSET(G7:G78,MATCH($A$10,G7:G78,$E$1)-1,0,2)))</f>
        <v>-91.012211975777063</v>
      </c>
      <c r="G80" s="49"/>
      <c r="H80" s="49">
        <f t="shared" ref="H80" ca="1" si="2">IF(ISNA(MATCH($A$10,I7:I78,$E$1)),"N/A",FORECAST($A$10,OFFSET(H7:H78,MATCH($A$10,I7:I78,$E$1)-1,0,2),OFFSET(I7:I78,MATCH($A$10,I7:I78,$E$1)-1,0,2)))</f>
        <v>-90.121319306672234</v>
      </c>
      <c r="I80" s="49"/>
      <c r="J80" s="49">
        <f t="shared" ref="J80" ca="1" si="3">IF(ISNA(MATCH($A$10,K7:K78,$E$1)),"N/A",FORECAST($A$10,OFFSET(J7:J78,MATCH($A$10,K7:K78,$E$1)-1,0,2),OFFSET(K7:K78,MATCH($A$10,K7:K78,$E$1)-1,0,2)))</f>
        <v>-91.243396322908936</v>
      </c>
      <c r="K80" s="49"/>
      <c r="L80" s="49">
        <f t="shared" ref="L80" ca="1" si="4">IF(ISNA(MATCH($A$10,M7:M78,$E$1)),"N/A",FORECAST($A$10,OFFSET(L7:L78,MATCH($A$10,M7:M78,$E$1)-1,0,2),OFFSET(M7:M78,MATCH($A$10,M7:M78,$E$1)-1,0,2)))</f>
        <v>-91.660749613810665</v>
      </c>
      <c r="M80" s="49"/>
      <c r="N80" s="49">
        <f t="shared" ref="N80" ca="1" si="5">IF(ISNA(MATCH($A$10,O7:O78,$E$1)),"N/A",FORECAST($A$10,OFFSET(N7:N78,MATCH($A$10,O7:O78,$E$1)-1,0,2),OFFSET(O7:O78,MATCH($A$10,O7:O78,$E$1)-1,0,2)))</f>
        <v>-92.028138639944203</v>
      </c>
      <c r="O80" s="49"/>
      <c r="P80" s="49">
        <f t="shared" ref="P80" ca="1" si="6">IF(ISNA(MATCH($A$10,Q7:Q78,$E$1)),"N/A",FORECAST($A$10,OFFSET(P7:P78,MATCH($A$10,Q7:Q78,$E$1)-1,0,2),OFFSET(Q7:Q78,MATCH($A$10,Q7:Q78,$E$1)-1,0,2)))</f>
        <v>-92.564317385027834</v>
      </c>
      <c r="Q80" s="49"/>
      <c r="R80" s="49">
        <f t="shared" ref="R80" ca="1" si="7">IF(ISNA(MATCH($A$10,S7:S78,$E$1)),"N/A",FORECAST($A$10,OFFSET(R7:R78,MATCH($A$10,S7:S78,$E$1)-1,0,2),OFFSET(S7:S78,MATCH($A$10,S7:S78,$E$1)-1,0,2)))</f>
        <v>-91.27757285617119</v>
      </c>
      <c r="S80" s="49"/>
      <c r="T80" s="49">
        <f t="shared" ref="T80" ca="1" si="8">IF(ISNA(MATCH($A$10,U7:U78,$E$1)),"N/A",FORECAST($A$10,OFFSET(T7:T78,MATCH($A$10,U7:U78,$E$1)-1,0,2),OFFSET(U7:U78,MATCH($A$10,U7:U78,$E$1)-1,0,2)))</f>
        <v>-88.545493572760279</v>
      </c>
      <c r="U80" s="49"/>
      <c r="V80" s="49">
        <f t="shared" ref="V80" ca="1" si="9">IF(ISNA(MATCH($A$10,W7:W78,$E$1)),"N/A",FORECAST($A$10,OFFSET(V7:V78,MATCH($A$10,W7:W78,$E$1)-1,0,2),OFFSET(W7:W78,MATCH($A$10,W7:W78,$E$1)-1,0,2)))</f>
        <v>-89.751571097394077</v>
      </c>
      <c r="W80" s="49"/>
      <c r="X80" s="49">
        <f t="shared" ref="X80" ca="1" si="10">IF(ISNA(MATCH($A$10,Y7:Y78,$E$1)),"N/A",FORECAST($A$10,OFFSET(X7:X78,MATCH($A$10,Y7:Y78,$E$1)-1,0,2),OFFSET(Y7:Y78,MATCH($A$10,Y7:Y78,$E$1)-1,0,2)))</f>
        <v>-89.226841684967056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-90.714301049298228</v>
      </c>
      <c r="C81" s="49"/>
      <c r="D81" s="49">
        <f ca="1">IF(D80="N/A",'General Info'!$B$30,'Ori1-Raw Data'!D80:E80)</f>
        <v>-90.427458145927048</v>
      </c>
      <c r="E81" s="49"/>
      <c r="F81" s="49">
        <f ca="1">IF(F80="N/A",'General Info'!$B$30,'Ori1-Raw Data'!F80:G80)</f>
        <v>-91.012211975777063</v>
      </c>
      <c r="G81" s="49"/>
      <c r="H81" s="49">
        <f ca="1">IF(H80="N/A",'General Info'!$B$30,'Ori1-Raw Data'!H80:I80)</f>
        <v>-90.121319306672234</v>
      </c>
      <c r="I81" s="49"/>
      <c r="J81" s="49">
        <f ca="1">IF(J80="N/A",'General Info'!$B$30,'Ori1-Raw Data'!J80:K80)</f>
        <v>-91.243396322908936</v>
      </c>
      <c r="K81" s="49"/>
      <c r="L81" s="49">
        <f ca="1">IF(L80="N/A",'General Info'!$B$30,'Ori1-Raw Data'!L80:M80)</f>
        <v>-91.660749613810665</v>
      </c>
      <c r="M81" s="49"/>
      <c r="N81" s="49">
        <f ca="1">IF(N80="N/A",'General Info'!$B$30,'Ori1-Raw Data'!N80:O80)</f>
        <v>-92.028138639944203</v>
      </c>
      <c r="O81" s="49"/>
      <c r="P81" s="49">
        <f ca="1">IF(P80="N/A",'General Info'!$B$30,'Ori1-Raw Data'!P80:Q80)</f>
        <v>-92.564317385027834</v>
      </c>
      <c r="Q81" s="49"/>
      <c r="R81" s="49">
        <f ca="1">IF(R80="N/A",'General Info'!$B$30,'Ori1-Raw Data'!R80:S80)</f>
        <v>-91.27757285617119</v>
      </c>
      <c r="S81" s="49"/>
      <c r="T81" s="49">
        <f ca="1">IF(T80="N/A",'General Info'!$B$30,'Ori1-Raw Data'!T80:U80)</f>
        <v>-88.545493572760279</v>
      </c>
      <c r="U81" s="49"/>
      <c r="V81" s="49">
        <f ca="1">IF(V80="N/A",'General Info'!$B$30,'Ori1-Raw Data'!V80:W80)</f>
        <v>-89.751571097394077</v>
      </c>
      <c r="W81" s="49"/>
      <c r="X81" s="49">
        <f ca="1">IF(X80="N/A",'General Info'!$B$30,'Ori1-Raw Data'!X80:Y80)</f>
        <v>-89.226841684967056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-88.614782777723775</v>
      </c>
      <c r="C82" s="49"/>
      <c r="D82" s="49">
        <f t="shared" ref="D82" ca="1" si="11">IF(ISNA(MATCH($A$12,E8:E79,$E$1)),"N/A",FORECAST($A$12,OFFSET(D8:D79,MATCH($A$12,E8:E79,$E$1)-1,0,2),OFFSET(E8:E79,MATCH($A$12,E8:E79,$E$1)-1,0,2)))</f>
        <v>-88.38837812352665</v>
      </c>
      <c r="E82" s="49"/>
      <c r="F82" s="49">
        <f t="shared" ref="F82" ca="1" si="12">IF(ISNA(MATCH($A$12,G8:G79,$E$1)),"N/A",FORECAST($A$12,OFFSET(F8:F79,MATCH($A$12,G8:G79,$E$1)-1,0,2),OFFSET(G8:G79,MATCH($A$12,G8:G79,$E$1)-1,0,2)))</f>
        <v>-89.084966201762654</v>
      </c>
      <c r="G82" s="49"/>
      <c r="H82" s="49">
        <f t="shared" ref="H82" ca="1" si="13">IF(ISNA(MATCH($A$12,I8:I79,$E$1)),"N/A",FORECAST($A$12,OFFSET(H8:H79,MATCH($A$12,I8:I79,$E$1)-1,0,2),OFFSET(I8:I79,MATCH($A$12,I8:I79,$E$1)-1,0,2)))</f>
        <v>-88.167491822120056</v>
      </c>
      <c r="I82" s="49"/>
      <c r="J82" s="49">
        <f t="shared" ref="J82" ca="1" si="14">IF(ISNA(MATCH($A$12,K8:K79,$E$1)),"N/A",FORECAST($A$12,OFFSET(J8:J79,MATCH($A$12,K8:K79,$E$1)-1,0,2),OFFSET(K8:K79,MATCH($A$12,K8:K79,$E$1)-1,0,2)))</f>
        <v>-89.354624820422146</v>
      </c>
      <c r="K82" s="49"/>
      <c r="L82" s="49">
        <f t="shared" ref="L82" ca="1" si="15">IF(ISNA(MATCH($A$12,M8:M79,$E$1)),"N/A",FORECAST($A$12,OFFSET(L8:L79,MATCH($A$12,M8:M79,$E$1)-1,0,2),OFFSET(M8:M79,MATCH($A$12,M8:M79,$E$1)-1,0,2)))</f>
        <v>-89.740769309883788</v>
      </c>
      <c r="M82" s="49"/>
      <c r="N82" s="49">
        <f t="shared" ref="N82" ca="1" si="16">IF(ISNA(MATCH($A$12,O8:O79,$E$1)),"N/A",FORECAST($A$12,OFFSET(N8:N79,MATCH($A$12,O8:O79,$E$1)-1,0,2),OFFSET(O8:O79,MATCH($A$12,O8:O79,$E$1)-1,0,2)))</f>
        <v>-89.063837011884544</v>
      </c>
      <c r="O82" s="49"/>
      <c r="P82" s="49">
        <f t="shared" ref="P82" ca="1" si="17">IF(ISNA(MATCH($A$12,Q8:Q79,$E$1)),"N/A",FORECAST($A$12,OFFSET(P8:P79,MATCH($A$12,Q8:Q79,$E$1)-1,0,2),OFFSET(Q8:Q79,MATCH($A$12,Q8:Q79,$E$1)-1,0,2)))</f>
        <v>-90.691194154102305</v>
      </c>
      <c r="Q82" s="49"/>
      <c r="R82" s="49">
        <f t="shared" ref="R82" ca="1" si="18">IF(ISNA(MATCH($A$12,S8:S79,$E$1)),"N/A",FORECAST($A$12,OFFSET(R8:R79,MATCH($A$12,S8:S79,$E$1)-1,0,2),OFFSET(S8:S79,MATCH($A$12,S8:S79,$E$1)-1,0,2)))</f>
        <v>-89.373602447922792</v>
      </c>
      <c r="S82" s="49"/>
      <c r="T82" s="49">
        <f t="shared" ref="T82" ca="1" si="19">IF(ISNA(MATCH($A$12,U8:U79,$E$1)),"N/A",FORECAST($A$12,OFFSET(T8:T79,MATCH($A$12,U8:U79,$E$1)-1,0,2),OFFSET(U8:U79,MATCH($A$12,U8:U79,$E$1)-1,0,2)))</f>
        <v>-86.61380910077979</v>
      </c>
      <c r="U82" s="49"/>
      <c r="V82" s="49">
        <f t="shared" ref="V82" ca="1" si="20">IF(ISNA(MATCH($A$12,W8:W79,$E$1)),"N/A",FORECAST($A$12,OFFSET(V8:V79,MATCH($A$12,W8:W79,$E$1)-1,0,2),OFFSET(W8:W79,MATCH($A$12,W8:W79,$E$1)-1,0,2)))</f>
        <v>-87.839309576837422</v>
      </c>
      <c r="W82" s="49"/>
      <c r="X82" s="49">
        <f t="shared" ref="X82" ca="1" si="21">IF(ISNA(MATCH($A$12,Y8:Y79,$E$1)),"N/A",FORECAST($A$12,OFFSET(X8:X79,MATCH($A$12,Y8:Y79,$E$1)-1,0,2),OFFSET(Y8:Y79,MATCH($A$12,Y8:Y79,$E$1)-1,0,2)))</f>
        <v>-87.046824104234531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-88.614782777723775</v>
      </c>
      <c r="C83" s="49"/>
      <c r="D83" s="49">
        <f ca="1">IF(D82="N/A",'General Info'!$B$30,'Ori1-Raw Data'!D82)</f>
        <v>-88.38837812352665</v>
      </c>
      <c r="E83" s="49"/>
      <c r="F83" s="49">
        <f ca="1">IF(F82="N/A",'General Info'!$B$30,'Ori1-Raw Data'!F82)</f>
        <v>-89.084966201762654</v>
      </c>
      <c r="G83" s="49"/>
      <c r="H83" s="49">
        <f ca="1">IF(H82="N/A",'General Info'!$B$30,'Ori1-Raw Data'!H82)</f>
        <v>-88.167491822120056</v>
      </c>
      <c r="I83" s="49"/>
      <c r="J83" s="49">
        <f ca="1">IF(J82="N/A",'General Info'!$B$30,'Ori1-Raw Data'!J82)</f>
        <v>-89.354624820422146</v>
      </c>
      <c r="K83" s="49"/>
      <c r="L83" s="49">
        <f ca="1">IF(L82="N/A",'General Info'!$B$30,'Ori1-Raw Data'!L82)</f>
        <v>-89.740769309883788</v>
      </c>
      <c r="M83" s="49"/>
      <c r="N83" s="49">
        <f ca="1">IF(N82="N/A",'General Info'!$B$30,'Ori1-Raw Data'!N82)</f>
        <v>-89.063837011884544</v>
      </c>
      <c r="O83" s="49"/>
      <c r="P83" s="49">
        <f ca="1">IF(P82="N/A",'General Info'!$B$30,'Ori1-Raw Data'!P82)</f>
        <v>-90.691194154102305</v>
      </c>
      <c r="Q83" s="49"/>
      <c r="R83" s="49">
        <f ca="1">IF(R82="N/A",'General Info'!$B$30,'Ori1-Raw Data'!R82)</f>
        <v>-89.373602447922792</v>
      </c>
      <c r="S83" s="49"/>
      <c r="T83" s="49">
        <f ca="1">IF(T82="N/A",'General Info'!$B$30,'Ori1-Raw Data'!T82)</f>
        <v>-86.61380910077979</v>
      </c>
      <c r="U83" s="49"/>
      <c r="V83" s="49">
        <f ca="1">IF(V82="N/A",'General Info'!$B$30,'Ori1-Raw Data'!V82)</f>
        <v>-87.839309576837422</v>
      </c>
      <c r="W83" s="49"/>
      <c r="X83" s="49">
        <f ca="1">IF(X82="N/A",'General Info'!$B$30,'Ori1-Raw Data'!X82)</f>
        <v>-87.046824104234531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-90.854405867724097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-88.800576725960113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78" workbookViewId="0">
      <selection activeCell="B83" sqref="B83:Y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-89</v>
      </c>
      <c r="C7" s="5">
        <v>35.147300000000001</v>
      </c>
      <c r="D7" s="7">
        <v>-86.5</v>
      </c>
      <c r="E7" s="5">
        <v>35.257199999999997</v>
      </c>
      <c r="F7" s="7">
        <v>-87.5</v>
      </c>
      <c r="G7" s="5">
        <v>35.257199999999997</v>
      </c>
      <c r="H7" s="7">
        <v>-86.5</v>
      </c>
      <c r="I7" s="5">
        <v>35.257199999999997</v>
      </c>
      <c r="J7" s="7">
        <v>-86.5</v>
      </c>
      <c r="K7" s="20">
        <v>35.257199999999997</v>
      </c>
      <c r="L7" s="7">
        <v>-87</v>
      </c>
      <c r="M7" s="20">
        <v>35.257199999999997</v>
      </c>
      <c r="N7" s="7">
        <v>-86.5</v>
      </c>
      <c r="O7" s="20">
        <v>35.257199999999997</v>
      </c>
      <c r="P7" s="7">
        <v>-88</v>
      </c>
      <c r="Q7" s="20">
        <v>35.257199999999997</v>
      </c>
      <c r="R7" s="7">
        <v>-88</v>
      </c>
      <c r="S7" s="20">
        <v>35.257199999999997</v>
      </c>
      <c r="T7" s="7">
        <v>-89</v>
      </c>
      <c r="U7" s="20">
        <v>35.257199999999997</v>
      </c>
      <c r="V7" s="7">
        <v>-89</v>
      </c>
      <c r="W7" s="20">
        <v>35.257199999999997</v>
      </c>
      <c r="X7" s="7">
        <v>-87.5</v>
      </c>
      <c r="Y7" s="20">
        <v>35.257199999999997</v>
      </c>
    </row>
    <row r="8" spans="1:25">
      <c r="B8" s="7">
        <v>-89.5</v>
      </c>
      <c r="C8" s="5">
        <v>34.892299999999999</v>
      </c>
      <c r="D8" s="7">
        <v>-86.5</v>
      </c>
      <c r="E8" s="5">
        <v>35.124299999999998</v>
      </c>
      <c r="F8" s="7">
        <v>-87.5</v>
      </c>
      <c r="G8" s="5">
        <v>35.1678</v>
      </c>
      <c r="H8" s="7">
        <v>-86.5</v>
      </c>
      <c r="I8" s="5">
        <v>35.196300000000001</v>
      </c>
      <c r="J8" s="7">
        <v>-87</v>
      </c>
      <c r="K8" s="20">
        <v>35.123199999999997</v>
      </c>
      <c r="L8" s="7">
        <v>-87</v>
      </c>
      <c r="M8" s="20">
        <v>35.191000000000003</v>
      </c>
      <c r="N8" s="7">
        <v>-86.5</v>
      </c>
      <c r="O8" s="20">
        <v>35.197600000000001</v>
      </c>
      <c r="P8" s="7">
        <v>-88</v>
      </c>
      <c r="Q8" s="20">
        <v>35.1267</v>
      </c>
      <c r="R8" s="7">
        <v>-88</v>
      </c>
      <c r="S8" s="20">
        <v>35.130200000000002</v>
      </c>
      <c r="T8" s="7">
        <v>-89</v>
      </c>
      <c r="U8" s="20">
        <v>35.083100000000002</v>
      </c>
      <c r="V8" s="7">
        <v>-89</v>
      </c>
      <c r="W8" s="20">
        <v>35.136499999999998</v>
      </c>
      <c r="X8" s="7">
        <v>-87.5</v>
      </c>
      <c r="Y8" s="20">
        <v>35.209499999999998</v>
      </c>
    </row>
    <row r="9" spans="1:25">
      <c r="A9" t="s">
        <v>31</v>
      </c>
      <c r="B9" s="7">
        <v>-90</v>
      </c>
      <c r="C9" s="5">
        <v>34.329099999999997</v>
      </c>
      <c r="D9" s="7">
        <v>-87</v>
      </c>
      <c r="E9" s="5">
        <v>34.800800000000002</v>
      </c>
      <c r="F9" s="7">
        <v>-88</v>
      </c>
      <c r="G9" s="5">
        <v>34.981400000000001</v>
      </c>
      <c r="H9" s="7">
        <v>-87</v>
      </c>
      <c r="I9" s="5">
        <v>34.991</v>
      </c>
      <c r="J9" s="7">
        <v>-87.5</v>
      </c>
      <c r="K9" s="20">
        <v>34.921999999999997</v>
      </c>
      <c r="L9" s="7">
        <v>-87.5</v>
      </c>
      <c r="M9" s="20">
        <v>34.870100000000001</v>
      </c>
      <c r="N9" s="7">
        <v>-87</v>
      </c>
      <c r="O9" s="20">
        <v>35.0426</v>
      </c>
      <c r="P9" s="7">
        <v>-88.5</v>
      </c>
      <c r="Q9" s="20">
        <v>34.813099999999999</v>
      </c>
      <c r="R9" s="7">
        <v>-88.5</v>
      </c>
      <c r="S9" s="20">
        <v>34.930199999999999</v>
      </c>
      <c r="T9" s="7">
        <v>-89.5</v>
      </c>
      <c r="U9" s="20">
        <v>34.8521</v>
      </c>
      <c r="V9" s="7">
        <v>-89.5</v>
      </c>
      <c r="W9" s="20">
        <v>34.911999999999999</v>
      </c>
      <c r="X9" s="7">
        <v>-88</v>
      </c>
      <c r="Y9" s="20">
        <v>35.005800000000001</v>
      </c>
    </row>
    <row r="10" spans="1:25">
      <c r="A10" s="1">
        <f>0.7*'General Info'!B29</f>
        <v>24.796799999999998</v>
      </c>
      <c r="B10" s="7">
        <v>-90.5</v>
      </c>
      <c r="C10" s="5">
        <v>33.359099999999998</v>
      </c>
      <c r="D10" s="7">
        <v>-87.5</v>
      </c>
      <c r="E10" s="5">
        <v>34.2455</v>
      </c>
      <c r="F10" s="7">
        <v>-88.5</v>
      </c>
      <c r="G10" s="5">
        <v>34.569299999999998</v>
      </c>
      <c r="H10" s="7">
        <v>-87.5</v>
      </c>
      <c r="I10" s="5">
        <v>34.651899999999998</v>
      </c>
      <c r="J10" s="7">
        <v>-88</v>
      </c>
      <c r="K10" s="20">
        <v>34.5246</v>
      </c>
      <c r="L10" s="7">
        <v>-88</v>
      </c>
      <c r="M10" s="20">
        <v>34.348700000000001</v>
      </c>
      <c r="N10" s="7">
        <v>-87.5</v>
      </c>
      <c r="O10" s="20">
        <v>34.654200000000003</v>
      </c>
      <c r="P10" s="7">
        <v>-89</v>
      </c>
      <c r="Q10" s="20">
        <v>34.360999999999997</v>
      </c>
      <c r="R10" s="7">
        <v>-89</v>
      </c>
      <c r="S10" s="20">
        <v>34.454500000000003</v>
      </c>
      <c r="T10" s="7">
        <v>-90</v>
      </c>
      <c r="U10" s="20">
        <v>34.226399999999998</v>
      </c>
      <c r="V10" s="7">
        <v>-90</v>
      </c>
      <c r="W10" s="20">
        <v>34.476300000000002</v>
      </c>
      <c r="X10" s="7">
        <v>-88.5</v>
      </c>
      <c r="Y10" s="20">
        <v>34.6479</v>
      </c>
    </row>
    <row r="11" spans="1:25">
      <c r="A11" s="1" t="s">
        <v>32</v>
      </c>
      <c r="B11" s="7">
        <v>-91</v>
      </c>
      <c r="C11" s="5">
        <v>31.874300000000002</v>
      </c>
      <c r="D11" s="7">
        <v>-88</v>
      </c>
      <c r="E11" s="5">
        <v>33.304099999999998</v>
      </c>
      <c r="F11" s="7">
        <v>-89</v>
      </c>
      <c r="G11" s="5">
        <v>33.9268</v>
      </c>
      <c r="H11" s="7">
        <v>-88</v>
      </c>
      <c r="I11" s="5">
        <v>33.996099999999998</v>
      </c>
      <c r="J11" s="7">
        <v>-88.5</v>
      </c>
      <c r="K11" s="20">
        <v>33.915799999999997</v>
      </c>
      <c r="L11" s="7">
        <v>-88.5</v>
      </c>
      <c r="M11" s="20">
        <v>33.420900000000003</v>
      </c>
      <c r="N11" s="7">
        <v>-88</v>
      </c>
      <c r="O11" s="20">
        <v>34.967399999999998</v>
      </c>
      <c r="P11" s="7">
        <v>-89.5</v>
      </c>
      <c r="Q11" s="20">
        <v>33.555100000000003</v>
      </c>
      <c r="R11" s="7">
        <v>-89.5</v>
      </c>
      <c r="S11" s="20">
        <v>34.140099999999997</v>
      </c>
      <c r="T11" s="7">
        <v>-90.5</v>
      </c>
      <c r="U11" s="20">
        <v>33.265000000000001</v>
      </c>
      <c r="V11" s="7">
        <v>-90.5</v>
      </c>
      <c r="W11" s="20">
        <v>33.797499999999999</v>
      </c>
      <c r="X11" s="7">
        <v>-89</v>
      </c>
      <c r="Y11" s="20">
        <v>34.0501</v>
      </c>
    </row>
    <row r="12" spans="1:25">
      <c r="A12" s="1">
        <f>0.95*'General Info'!B29</f>
        <v>33.652799999999999</v>
      </c>
      <c r="B12" s="7">
        <v>-91.5</v>
      </c>
      <c r="C12" s="5">
        <v>29.720400000000001</v>
      </c>
      <c r="D12" s="7">
        <v>-88.5</v>
      </c>
      <c r="E12" s="5">
        <v>31.879000000000001</v>
      </c>
      <c r="F12" s="7">
        <v>-89.5</v>
      </c>
      <c r="G12" s="5">
        <v>32.884599999999999</v>
      </c>
      <c r="H12" s="7">
        <v>-88.5</v>
      </c>
      <c r="I12" s="5">
        <v>32.936500000000002</v>
      </c>
      <c r="J12" s="7">
        <v>-89</v>
      </c>
      <c r="K12" s="20">
        <v>32.683700000000002</v>
      </c>
      <c r="L12" s="7">
        <v>-89</v>
      </c>
      <c r="M12" s="20">
        <v>31.9877</v>
      </c>
      <c r="N12" s="7">
        <v>-88.5</v>
      </c>
      <c r="O12" s="20">
        <v>34.6708</v>
      </c>
      <c r="P12" s="7">
        <v>-90</v>
      </c>
      <c r="Q12" s="20">
        <v>32.314100000000003</v>
      </c>
      <c r="R12" s="7">
        <v>-90</v>
      </c>
      <c r="S12" s="20">
        <v>34.442900000000002</v>
      </c>
      <c r="T12" s="7">
        <v>-91</v>
      </c>
      <c r="U12" s="20">
        <v>31.932099999999998</v>
      </c>
      <c r="V12" s="7">
        <v>-91</v>
      </c>
      <c r="W12" s="20">
        <v>32.538800000000002</v>
      </c>
      <c r="X12" s="7">
        <v>-89.5</v>
      </c>
      <c r="Y12" s="20">
        <v>32.960999999999999</v>
      </c>
    </row>
    <row r="13" spans="1:25">
      <c r="B13" s="7">
        <v>-92</v>
      </c>
      <c r="C13" s="5">
        <v>26.894600000000001</v>
      </c>
      <c r="D13" s="7">
        <v>-89</v>
      </c>
      <c r="E13" s="5">
        <v>29.636299999999999</v>
      </c>
      <c r="F13" s="7">
        <v>-90</v>
      </c>
      <c r="G13" s="5">
        <v>31.125900000000001</v>
      </c>
      <c r="H13" s="7">
        <v>-89</v>
      </c>
      <c r="I13" s="5">
        <v>31.231300000000001</v>
      </c>
      <c r="J13" s="7">
        <v>-89.5</v>
      </c>
      <c r="K13" s="20">
        <v>31.023399999999999</v>
      </c>
      <c r="L13" s="7">
        <v>-89.5</v>
      </c>
      <c r="M13" s="20">
        <v>29.881</v>
      </c>
      <c r="N13" s="7">
        <v>-89</v>
      </c>
      <c r="O13" s="20">
        <v>33.997399999999999</v>
      </c>
      <c r="P13" s="7">
        <v>-90.5</v>
      </c>
      <c r="Q13" s="20">
        <v>30.6038</v>
      </c>
      <c r="R13" s="7">
        <v>-90.5</v>
      </c>
      <c r="S13" s="20">
        <v>33.691899999999997</v>
      </c>
      <c r="T13" s="7">
        <v>-91.5</v>
      </c>
      <c r="U13" s="20">
        <v>29.767299999999999</v>
      </c>
      <c r="V13" s="7">
        <v>-91.5</v>
      </c>
      <c r="W13" s="20">
        <v>30.6631</v>
      </c>
      <c r="X13" s="7">
        <v>-90</v>
      </c>
      <c r="Y13" s="20">
        <v>31.284400000000002</v>
      </c>
    </row>
    <row r="14" spans="1:25">
      <c r="B14" s="7">
        <v>-92.5</v>
      </c>
      <c r="C14" s="5">
        <v>23.267399999999999</v>
      </c>
      <c r="D14" s="7">
        <v>-89.5</v>
      </c>
      <c r="E14" s="5">
        <v>26.459199999999999</v>
      </c>
      <c r="F14" s="7">
        <v>-90.5</v>
      </c>
      <c r="G14" s="5">
        <v>29.0166</v>
      </c>
      <c r="H14" s="7">
        <v>-89.5</v>
      </c>
      <c r="I14" s="5">
        <v>28.900400000000001</v>
      </c>
      <c r="J14" s="7">
        <v>-90</v>
      </c>
      <c r="K14" s="20">
        <v>28.296900000000001</v>
      </c>
      <c r="L14" s="7">
        <v>-90</v>
      </c>
      <c r="M14" s="20">
        <v>27.000299999999999</v>
      </c>
      <c r="N14" s="7">
        <v>-89.5</v>
      </c>
      <c r="O14" s="20">
        <v>33.068199999999997</v>
      </c>
      <c r="P14" s="7">
        <v>-91</v>
      </c>
      <c r="Q14" s="20">
        <v>28.204499999999999</v>
      </c>
      <c r="R14" s="7">
        <v>-91</v>
      </c>
      <c r="S14" s="20">
        <v>32.410200000000003</v>
      </c>
      <c r="T14" s="7">
        <v>-92</v>
      </c>
      <c r="U14" s="20">
        <v>26.925899999999999</v>
      </c>
      <c r="V14" s="7">
        <v>-92</v>
      </c>
      <c r="W14" s="20">
        <v>28.1614</v>
      </c>
      <c r="X14" s="7">
        <v>-90.5</v>
      </c>
      <c r="Y14" s="20">
        <v>29.156600000000001</v>
      </c>
    </row>
    <row r="15" spans="1:25">
      <c r="B15" s="7">
        <v>-93</v>
      </c>
      <c r="C15" s="5">
        <v>19.371700000000001</v>
      </c>
      <c r="D15" s="7">
        <v>-90</v>
      </c>
      <c r="E15" s="5">
        <v>22.551200000000001</v>
      </c>
      <c r="F15" s="7">
        <v>-91</v>
      </c>
      <c r="G15" s="5">
        <v>26.254999999999999</v>
      </c>
      <c r="H15" s="7">
        <v>-90</v>
      </c>
      <c r="I15" s="5">
        <v>25.7639</v>
      </c>
      <c r="J15" s="7">
        <v>-90.5</v>
      </c>
      <c r="K15" s="20">
        <v>25.065300000000001</v>
      </c>
      <c r="L15" s="7">
        <v>-90.5</v>
      </c>
      <c r="M15" s="20">
        <v>23.304200000000002</v>
      </c>
      <c r="N15" s="7">
        <v>-90</v>
      </c>
      <c r="O15" s="20">
        <v>31.475999999999999</v>
      </c>
      <c r="P15" s="7">
        <v>-91.5</v>
      </c>
      <c r="Q15" s="20">
        <v>25.09</v>
      </c>
      <c r="R15" s="7">
        <v>-91.5</v>
      </c>
      <c r="S15" s="20">
        <v>30.707899999999999</v>
      </c>
      <c r="T15" s="7">
        <v>-92.5</v>
      </c>
      <c r="U15" s="20">
        <v>23.742999999999999</v>
      </c>
      <c r="V15" s="7">
        <v>-92.5</v>
      </c>
      <c r="W15" s="20">
        <v>25.142199999999999</v>
      </c>
      <c r="X15" s="7">
        <v>-91</v>
      </c>
      <c r="Y15" s="20">
        <v>26.122499999999999</v>
      </c>
    </row>
    <row r="16" spans="1:25">
      <c r="B16" s="7"/>
      <c r="C16" s="5"/>
      <c r="D16" s="7"/>
      <c r="E16" s="5"/>
      <c r="F16" s="7">
        <v>-91.5</v>
      </c>
      <c r="G16" s="5">
        <v>22.4194</v>
      </c>
      <c r="H16" s="7">
        <v>-90.5</v>
      </c>
      <c r="I16" s="5">
        <v>21.944400000000002</v>
      </c>
      <c r="J16" s="7">
        <v>-91</v>
      </c>
      <c r="K16" s="20">
        <v>21.610499999999998</v>
      </c>
      <c r="L16" s="7">
        <v>-91</v>
      </c>
      <c r="M16" s="20">
        <v>19.331900000000001</v>
      </c>
      <c r="N16" s="7">
        <v>-90.5</v>
      </c>
      <c r="O16" s="20">
        <v>29.395700000000001</v>
      </c>
      <c r="P16" s="7">
        <v>-92</v>
      </c>
      <c r="Q16" s="7">
        <v>21.5016</v>
      </c>
      <c r="R16" s="7">
        <v>-92</v>
      </c>
      <c r="S16" s="20">
        <v>28.208100000000002</v>
      </c>
      <c r="T16" s="7">
        <v>-93</v>
      </c>
      <c r="U16" s="20">
        <v>19.871600000000001</v>
      </c>
      <c r="V16" s="7">
        <v>-93</v>
      </c>
      <c r="W16" s="20">
        <v>21.4956</v>
      </c>
      <c r="X16" s="7">
        <v>-91.5</v>
      </c>
      <c r="Y16" s="20">
        <v>22.335100000000001</v>
      </c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>
        <v>-91</v>
      </c>
      <c r="O17" s="20">
        <v>26.6266</v>
      </c>
      <c r="P17" s="7"/>
      <c r="Q17" s="7"/>
      <c r="R17" s="7">
        <v>-92.5</v>
      </c>
      <c r="S17" s="7">
        <v>25.135300000000001</v>
      </c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>
        <v>-91.5</v>
      </c>
      <c r="O18" s="7">
        <v>23.673500000000001</v>
      </c>
      <c r="P18" s="7"/>
      <c r="Q18" s="7"/>
      <c r="R18" s="7">
        <v>-93</v>
      </c>
      <c r="S18" s="7">
        <v>21.8185</v>
      </c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>
        <v>-92</v>
      </c>
      <c r="O19" s="7">
        <v>19.9757</v>
      </c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-92.289176224084699</v>
      </c>
      <c r="C80" s="56"/>
      <c r="D80" s="49">
        <f t="shared" ref="D80" ca="1" si="0">IF(ISNA(MATCH($A$10,E7:E78,$E$1)),"N/A",FORECAST($A$10,OFFSET(D7:D78,MATCH($A$10,E7:E78,$E$1)-1,0,2),OFFSET(E7:E78,MATCH($A$10,E7:E78,$E$1)-1,0,2)))</f>
        <v>-89.712691914022514</v>
      </c>
      <c r="E80" s="49"/>
      <c r="F80" s="49">
        <f t="shared" ref="F80" ca="1" si="1">IF(ISNA(MATCH($A$10,G7:G78,$E$1)),"N/A",FORECAST($A$10,OFFSET(F7:F78,MATCH($A$10,G7:G78,$E$1)-1,0,2),OFFSET(G7:G78,MATCH($A$10,G7:G78,$E$1)-1,0,2)))</f>
        <v>-91.190087600375435</v>
      </c>
      <c r="G80" s="49"/>
      <c r="H80" s="49">
        <f t="shared" ref="H80" ca="1" si="2">IF(ISNA(MATCH($A$10,I7:I78,$E$1)),"N/A",FORECAST($A$10,OFFSET(H7:H78,MATCH($A$10,I7:I78,$E$1)-1,0,2),OFFSET(I7:I78,MATCH($A$10,I7:I78,$E$1)-1,0,2)))</f>
        <v>-90.126600340358692</v>
      </c>
      <c r="I80" s="49"/>
      <c r="J80" s="49">
        <f t="shared" ref="J80" ca="1" si="3">IF(ISNA(MATCH($A$10,K7:K78,$E$1)),"N/A",FORECAST($A$10,OFFSET(J7:J78,MATCH($A$10,K7:K78,$E$1)-1,0,2),OFFSET(K7:K78,MATCH($A$10,K7:K78,$E$1)-1,0,2)))</f>
        <v>-90.538858978812087</v>
      </c>
      <c r="K80" s="49"/>
      <c r="L80" s="49">
        <f t="shared" ref="L80" ca="1" si="4">IF(ISNA(MATCH($A$10,M7:M78,$E$1)),"N/A",FORECAST($A$10,OFFSET(L7:L78,MATCH($A$10,M7:M78,$E$1)-1,0,2),OFFSET(M7:M78,MATCH($A$10,M7:M78,$E$1)-1,0,2)))</f>
        <v>-90.298084467411599</v>
      </c>
      <c r="M80" s="49"/>
      <c r="N80" s="49">
        <f ca="1">IF(ISNA(MATCH($A$10,O7:O78,$E$1)),"N/A",FORECAST($A$10,OFFSET(N7:N78,MATCH($A$10,O7:O78,$E$1)-1,0,2),OFFSET(O7:O78,MATCH($A$10,O7:O78,$E$1)-1,0,2)))</f>
        <v>-91.309810030137825</v>
      </c>
      <c r="O80" s="49"/>
      <c r="P80" s="49">
        <f t="shared" ref="P80" ca="1" si="5">IF(ISNA(MATCH($A$10,Q7:Q78,$E$1)),"N/A",FORECAST($A$10,OFFSET(P7:P78,MATCH($A$10,Q7:Q78,$E$1)-1,0,2),OFFSET(Q7:Q78,MATCH($A$10,Q7:Q78,$E$1)-1,0,2)))</f>
        <v>-91.540853862445658</v>
      </c>
      <c r="Q80" s="49"/>
      <c r="R80" s="49">
        <f t="shared" ref="R80" ca="1" si="6">IF(ISNA(MATCH($A$10,S7:S78,$E$1)),"N/A",FORECAST($A$10,OFFSET(R7:R78,MATCH($A$10,S7:S78,$E$1)-1,0,2),OFFSET(S7:S78,MATCH($A$10,S7:S78,$E$1)-1,0,2)))</f>
        <v>-92.551028099372886</v>
      </c>
      <c r="S80" s="49"/>
      <c r="T80" s="49">
        <f t="shared" ref="T80" ca="1" si="7">IF(ISNA(MATCH($A$10,U7:U78,$E$1)),"N/A",FORECAST($A$10,OFFSET(T7:T78,MATCH($A$10,U7:U78,$E$1)-1,0,2),OFFSET(U7:U78,MATCH($A$10,U7:U78,$E$1)-1,0,2)))</f>
        <v>-92.334459141034912</v>
      </c>
      <c r="U80" s="49"/>
      <c r="V80" s="49">
        <f t="shared" ref="V80" ca="1" si="8">IF(ISNA(MATCH($A$10,W7:W78,$E$1)),"N/A",FORECAST($A$10,OFFSET(V7:V78,MATCH($A$10,W7:W78,$E$1)-1,0,2),OFFSET(W7:W78,MATCH($A$10,W7:W78,$E$1)-1,0,2)))</f>
        <v>-92.547359183897328</v>
      </c>
      <c r="W80" s="49"/>
      <c r="X80" s="49">
        <f t="shared" ref="X80" ca="1" si="9">IF(ISNA(MATCH($A$10,Y7:Y78,$E$1)),"N/A",FORECAST($A$10,OFFSET(X7:X78,MATCH($A$10,Y7:Y78,$E$1)-1,0,2),OFFSET(Y7:Y78,MATCH($A$10,Y7:Y78,$E$1)-1,0,2)))</f>
        <v>-91.175014521835564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-92.289176224084699</v>
      </c>
      <c r="C81" s="49"/>
      <c r="D81" s="49">
        <f ca="1">IF(D80="N/A",'General Info'!$B$30,'Ori2-Raw Data'!D80)</f>
        <v>-89.712691914022514</v>
      </c>
      <c r="E81" s="49"/>
      <c r="F81" s="49">
        <f ca="1">IF(F80="N/A",'General Info'!$B$30,'Ori2-Raw Data'!F80)</f>
        <v>-91.190087600375435</v>
      </c>
      <c r="G81" s="49"/>
      <c r="H81" s="49">
        <f ca="1">IF(H80="N/A",'General Info'!$B$30,'Ori2-Raw Data'!H80)</f>
        <v>-90.126600340358692</v>
      </c>
      <c r="I81" s="49"/>
      <c r="J81" s="49">
        <f ca="1">IF(J80="N/A",'General Info'!$B$30,'Ori2-Raw Data'!J80)</f>
        <v>-90.538858978812087</v>
      </c>
      <c r="K81" s="49"/>
      <c r="L81" s="49">
        <f ca="1">IF(L80="N/A",'General Info'!$B$30,'Ori2-Raw Data'!L80)</f>
        <v>-90.298084467411599</v>
      </c>
      <c r="M81" s="49"/>
      <c r="N81" s="49">
        <f ca="1">IF(N80="N/A",'General Info'!$B$30,'Ori2-Raw Data'!N80)</f>
        <v>-91.309810030137825</v>
      </c>
      <c r="O81" s="49"/>
      <c r="P81" s="49">
        <f ca="1">IF(P80="N/A",'General Info'!$B$30,'Ori2-Raw Data'!P80)</f>
        <v>-91.540853862445658</v>
      </c>
      <c r="Q81" s="49"/>
      <c r="R81" s="49">
        <f ca="1">IF(R80="N/A",'General Info'!$B$30,'Ori2-Raw Data'!R80)</f>
        <v>-92.551028099372886</v>
      </c>
      <c r="S81" s="49"/>
      <c r="T81" s="49">
        <f ca="1">IF(T80="N/A",'General Info'!$B$30,'Ori2-Raw Data'!T80)</f>
        <v>-92.334459141034912</v>
      </c>
      <c r="U81" s="49"/>
      <c r="V81" s="49">
        <f ca="1">IF(V80="N/A",'General Info'!$B$30,'Ori2-Raw Data'!V80)</f>
        <v>-92.547359183897328</v>
      </c>
      <c r="W81" s="49"/>
      <c r="X81" s="49">
        <f ca="1">IF(X80="N/A",'General Info'!$B$30,'Ori2-Raw Data'!X80)</f>
        <v>-91.175014521835564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-90.348608247422675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-87.814797110686214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-89.131452696219526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-88.161995092487729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-88.606728349971604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-88.375026945462395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-89.185428325441237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-89.439384539024687</v>
      </c>
      <c r="Q82" s="49"/>
      <c r="R82" s="49">
        <f t="shared" ref="R82" ca="1" si="17">IF(ISNA(MATCH($A$12,S8:S79,$E$1)),"N/A",FORECAST($A$12,OFFSET(R8:R79,MATCH($A$12,S8:S79,$E$1)-1,0,2),OFFSET(S8:S79,MATCH($A$12,S8:S79,$E$1)-1,0,2)))</f>
        <v>-90.515253179371143</v>
      </c>
      <c r="S82" s="49"/>
      <c r="T82" s="49">
        <f t="shared" ref="T82" ca="1" si="18">IF(ISNA(MATCH($A$12,U8:U79,$E$1)),"N/A",FORECAST($A$12,OFFSET(T8:T79,MATCH($A$12,U8:U79,$E$1)-1,0,2),OFFSET(U8:U79,MATCH($A$12,U8:U79,$E$1)-1,0,2)))</f>
        <v>-90.298314957353853</v>
      </c>
      <c r="U82" s="49"/>
      <c r="V82" s="49">
        <f t="shared" ref="V82" ca="1" si="19">IF(ISNA(MATCH($A$12,W8:W79,$E$1)),"N/A",FORECAST($A$12,OFFSET(V8:V79,MATCH($A$12,W8:W79,$E$1)-1,0,2),OFFSET(W8:W79,MATCH($A$12,W8:W79,$E$1)-1,0,2)))</f>
        <v>-90.557479939620237</v>
      </c>
      <c r="W82" s="49"/>
      <c r="X82" s="49">
        <f t="shared" ref="X82" ca="1" si="20">IF(ISNA(MATCH($A$12,Y8:Y79,$E$1)),"N/A",FORECAST($A$12,OFFSET(X8:X79,MATCH($A$12,Y8:Y79,$E$1)-1,0,2),OFFSET(Y8:Y79,MATCH($A$12,Y8:Y79,$E$1)-1,0,2)))</f>
        <v>-89.182398310531624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-90.348608247422675</v>
      </c>
      <c r="C83" s="49"/>
      <c r="D83" s="49">
        <f ca="1">IF(D82="N/A",'General Info'!$B$30,'Ori2-Raw Data'!D82)</f>
        <v>-87.814797110686214</v>
      </c>
      <c r="E83" s="49"/>
      <c r="F83" s="49">
        <f ca="1">IF(F82="N/A",'General Info'!$B$30,'Ori2-Raw Data'!F82)</f>
        <v>-89.131452696219526</v>
      </c>
      <c r="G83" s="49"/>
      <c r="H83" s="49">
        <f ca="1">IF(H82="N/A",'General Info'!$B$30,'Ori2-Raw Data'!H82)</f>
        <v>-88.161995092487729</v>
      </c>
      <c r="I83" s="49"/>
      <c r="J83" s="49">
        <f ca="1">IF(J82="N/A",'General Info'!$B$30,'Ori2-Raw Data'!J82)</f>
        <v>-88.606728349971604</v>
      </c>
      <c r="K83" s="49"/>
      <c r="L83" s="49">
        <f ca="1">IF(L82="N/A",'General Info'!$B$30,'Ori2-Raw Data'!L82)</f>
        <v>-88.375026945462395</v>
      </c>
      <c r="M83" s="49"/>
      <c r="N83" s="49">
        <f ca="1">IF(N82="N/A",'General Info'!$B$30,'Ori2-Raw Data'!N82)</f>
        <v>-89.185428325441237</v>
      </c>
      <c r="O83" s="49"/>
      <c r="P83" s="49">
        <f ca="1">IF(P82="N/A",'General Info'!$B$30,'Ori2-Raw Data'!P82)</f>
        <v>-89.439384539024687</v>
      </c>
      <c r="Q83" s="49"/>
      <c r="R83" s="49">
        <f ca="1">IF(R82="N/A",'General Info'!$B$30,'Ori2-Raw Data'!R82)</f>
        <v>-90.515253179371143</v>
      </c>
      <c r="S83" s="49"/>
      <c r="T83" s="49">
        <f ca="1">IF(T82="N/A",'General Info'!$B$30,'Ori2-Raw Data'!T82)</f>
        <v>-90.298314957353853</v>
      </c>
      <c r="U83" s="49"/>
      <c r="V83" s="49">
        <f ca="1">IF(V82="N/A",'General Info'!$B$30,'Ori2-Raw Data'!V82)</f>
        <v>-90.557479939620237</v>
      </c>
      <c r="W83" s="49"/>
      <c r="X83" s="49">
        <f ca="1">IF(X82="N/A",'General Info'!$B$30,'Ori2-Raw Data'!X82)</f>
        <v>-89.182398310531624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-91.402834253281043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-89.397524310340515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abSelected="1" zoomScale="75" workbookViewId="0">
      <selection activeCell="B83" sqref="B83:Y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-85</v>
      </c>
      <c r="C7" s="5">
        <v>35.275399999999998</v>
      </c>
      <c r="D7" s="7">
        <v>-86.5</v>
      </c>
      <c r="E7" s="5">
        <v>35.321399999999997</v>
      </c>
      <c r="F7" s="7">
        <v>-86</v>
      </c>
      <c r="G7" s="5">
        <v>35.321399999999997</v>
      </c>
      <c r="H7" s="7">
        <v>-85</v>
      </c>
      <c r="I7" s="5">
        <v>35.321399999999997</v>
      </c>
      <c r="J7" s="7">
        <v>-86</v>
      </c>
      <c r="K7" s="20">
        <v>35.321399999999997</v>
      </c>
      <c r="L7" s="7">
        <v>-87</v>
      </c>
      <c r="M7" s="20">
        <v>35.321399999999997</v>
      </c>
      <c r="N7" s="7">
        <v>-86.5</v>
      </c>
      <c r="O7" s="20">
        <v>35.321399999999997</v>
      </c>
      <c r="P7" s="7">
        <v>-87.5</v>
      </c>
      <c r="Q7" s="20">
        <v>35.321399999999997</v>
      </c>
      <c r="R7" s="7">
        <v>-85.5</v>
      </c>
      <c r="S7" s="20">
        <v>35.321399999999997</v>
      </c>
      <c r="T7" s="7">
        <v>-84.5</v>
      </c>
      <c r="U7" s="20">
        <v>35.321399999999997</v>
      </c>
      <c r="V7" s="7">
        <v>-84</v>
      </c>
      <c r="W7" s="20">
        <v>35.321399999999997</v>
      </c>
      <c r="X7" s="7">
        <v>-84.5</v>
      </c>
      <c r="Y7" s="7">
        <v>35.321399999999997</v>
      </c>
    </row>
    <row r="8" spans="1:25">
      <c r="B8" s="7">
        <v>-85.5</v>
      </c>
      <c r="C8" s="5">
        <v>35.087000000000003</v>
      </c>
      <c r="D8" s="7">
        <v>-86.5</v>
      </c>
      <c r="E8" s="5">
        <v>35.270899999999997</v>
      </c>
      <c r="F8" s="7">
        <v>-86</v>
      </c>
      <c r="G8" s="5">
        <v>35.247599999999998</v>
      </c>
      <c r="H8" s="7">
        <v>-85</v>
      </c>
      <c r="I8" s="5">
        <v>35.289700000000003</v>
      </c>
      <c r="J8" s="7">
        <v>-86.5</v>
      </c>
      <c r="K8" s="20">
        <v>35.143900000000002</v>
      </c>
      <c r="L8" s="7">
        <v>-87</v>
      </c>
      <c r="M8" s="20">
        <v>35.235599999999998</v>
      </c>
      <c r="N8" s="7">
        <v>-86.5</v>
      </c>
      <c r="O8" s="20">
        <v>35.2425</v>
      </c>
      <c r="P8" s="7">
        <v>-87.5</v>
      </c>
      <c r="Q8" s="20">
        <v>35.279699999999998</v>
      </c>
      <c r="R8" s="7">
        <v>-85.5</v>
      </c>
      <c r="S8" s="20">
        <v>35.184100000000001</v>
      </c>
      <c r="T8" s="7">
        <v>-84.5</v>
      </c>
      <c r="U8" s="20">
        <v>35.075200000000002</v>
      </c>
      <c r="V8" s="7">
        <v>-84</v>
      </c>
      <c r="W8" s="20">
        <v>35.126300000000001</v>
      </c>
      <c r="X8" s="7">
        <v>-84.5</v>
      </c>
      <c r="Y8" s="7">
        <v>35.138199999999998</v>
      </c>
    </row>
    <row r="9" spans="1:25">
      <c r="A9" t="s">
        <v>31</v>
      </c>
      <c r="B9" s="7">
        <v>-86</v>
      </c>
      <c r="C9" s="5">
        <v>35.105499999999999</v>
      </c>
      <c r="D9" s="7">
        <v>-87</v>
      </c>
      <c r="E9" s="5">
        <v>35.055999999999997</v>
      </c>
      <c r="F9" s="7">
        <v>-86.5</v>
      </c>
      <c r="G9" s="5">
        <v>35.044899999999998</v>
      </c>
      <c r="H9" s="7">
        <v>-85.5</v>
      </c>
      <c r="I9" s="5">
        <v>35.057899999999997</v>
      </c>
      <c r="J9" s="7">
        <v>-87</v>
      </c>
      <c r="K9" s="20">
        <v>34.792099999999998</v>
      </c>
      <c r="L9" s="7">
        <v>-87.5</v>
      </c>
      <c r="M9" s="20">
        <v>35.028799999999997</v>
      </c>
      <c r="N9" s="7">
        <v>-87</v>
      </c>
      <c r="O9" s="20">
        <v>35.0764</v>
      </c>
      <c r="P9" s="7">
        <v>-88</v>
      </c>
      <c r="Q9" s="20">
        <v>35.158099999999997</v>
      </c>
      <c r="R9" s="7">
        <v>-86</v>
      </c>
      <c r="S9" s="20">
        <v>34.925800000000002</v>
      </c>
      <c r="T9" s="7">
        <v>-85</v>
      </c>
      <c r="U9" s="20">
        <v>34.742699999999999</v>
      </c>
      <c r="V9" s="7">
        <v>-84.5</v>
      </c>
      <c r="W9" s="20">
        <v>34.804099999999998</v>
      </c>
      <c r="X9" s="7">
        <v>-85</v>
      </c>
      <c r="Y9" s="7">
        <v>34.809199999999997</v>
      </c>
    </row>
    <row r="10" spans="1:25">
      <c r="A10" s="1">
        <f>0.7*'General Info'!B29</f>
        <v>24.796799999999998</v>
      </c>
      <c r="B10" s="7">
        <v>-86.5</v>
      </c>
      <c r="C10" s="5">
        <v>34.915799999999997</v>
      </c>
      <c r="D10" s="7">
        <v>-87.5</v>
      </c>
      <c r="E10" s="5">
        <v>34.639299999999999</v>
      </c>
      <c r="F10" s="7">
        <v>-87</v>
      </c>
      <c r="G10" s="5">
        <v>34.684399999999997</v>
      </c>
      <c r="H10" s="7">
        <v>-86</v>
      </c>
      <c r="I10" s="5">
        <v>34.698999999999998</v>
      </c>
      <c r="J10" s="7">
        <v>-87.5</v>
      </c>
      <c r="K10" s="20">
        <v>34.919800000000002</v>
      </c>
      <c r="L10" s="7">
        <v>-88</v>
      </c>
      <c r="M10" s="20">
        <v>34.639299999999999</v>
      </c>
      <c r="N10" s="7">
        <v>-87.5</v>
      </c>
      <c r="O10" s="20">
        <v>34.7423</v>
      </c>
      <c r="P10" s="7">
        <v>-88.5</v>
      </c>
      <c r="Q10" s="20">
        <v>34.958300000000001</v>
      </c>
      <c r="R10" s="7">
        <v>-86.5</v>
      </c>
      <c r="S10" s="20">
        <v>34.460700000000003</v>
      </c>
      <c r="T10" s="7">
        <v>-85.5</v>
      </c>
      <c r="U10" s="20">
        <v>34.188200000000002</v>
      </c>
      <c r="V10" s="7">
        <v>-85</v>
      </c>
      <c r="W10" s="20">
        <v>35.067100000000003</v>
      </c>
      <c r="X10" s="7">
        <v>-85.5</v>
      </c>
      <c r="Y10" s="7">
        <v>35.020200000000003</v>
      </c>
    </row>
    <row r="11" spans="1:25">
      <c r="A11" s="1" t="s">
        <v>32</v>
      </c>
      <c r="B11" s="7">
        <v>-87</v>
      </c>
      <c r="C11" s="5">
        <v>34.620699999999999</v>
      </c>
      <c r="D11" s="7">
        <v>-88</v>
      </c>
      <c r="E11" s="5">
        <v>33.973500000000001</v>
      </c>
      <c r="F11" s="7">
        <v>-87.5</v>
      </c>
      <c r="G11" s="5">
        <v>33.956400000000002</v>
      </c>
      <c r="H11" s="7">
        <v>-86.5</v>
      </c>
      <c r="I11" s="5">
        <v>34.089799999999997</v>
      </c>
      <c r="J11" s="7">
        <v>-88</v>
      </c>
      <c r="K11" s="20">
        <v>34.632800000000003</v>
      </c>
      <c r="L11" s="7">
        <v>-88.5</v>
      </c>
      <c r="M11" s="20">
        <v>33.970799999999997</v>
      </c>
      <c r="N11" s="7">
        <v>-88</v>
      </c>
      <c r="O11" s="20">
        <v>34.923699999999997</v>
      </c>
      <c r="P11" s="7">
        <v>-89</v>
      </c>
      <c r="Q11" s="20">
        <v>34.569800000000001</v>
      </c>
      <c r="R11" s="7">
        <v>-87</v>
      </c>
      <c r="S11" s="20">
        <v>33.593400000000003</v>
      </c>
      <c r="T11" s="7">
        <v>-86</v>
      </c>
      <c r="U11" s="20">
        <v>33.488799999999998</v>
      </c>
      <c r="V11" s="7">
        <v>-85.5</v>
      </c>
      <c r="W11" s="20">
        <v>34.7697</v>
      </c>
      <c r="X11" s="7">
        <v>-86</v>
      </c>
      <c r="Y11" s="7">
        <v>34.801099999999998</v>
      </c>
    </row>
    <row r="12" spans="1:25">
      <c r="A12" s="1">
        <f>0.95*'General Info'!B29</f>
        <v>33.652799999999999</v>
      </c>
      <c r="B12" s="7">
        <v>-87.5</v>
      </c>
      <c r="C12" s="5">
        <v>33.890700000000002</v>
      </c>
      <c r="D12" s="7">
        <v>-88.5</v>
      </c>
      <c r="E12" s="5">
        <v>32.882399999999997</v>
      </c>
      <c r="F12" s="7">
        <v>-88</v>
      </c>
      <c r="G12" s="5">
        <v>32.861699999999999</v>
      </c>
      <c r="H12" s="7">
        <v>-87</v>
      </c>
      <c r="I12" s="5">
        <v>34.545999999999999</v>
      </c>
      <c r="J12" s="7">
        <v>-88.5</v>
      </c>
      <c r="K12" s="20">
        <v>33.865299999999998</v>
      </c>
      <c r="L12" s="7">
        <v>-89</v>
      </c>
      <c r="M12" s="20">
        <v>34.305900000000001</v>
      </c>
      <c r="N12" s="7">
        <v>-88.5</v>
      </c>
      <c r="O12" s="20">
        <v>34.491199999999999</v>
      </c>
      <c r="P12" s="7">
        <v>-89.5</v>
      </c>
      <c r="Q12" s="20">
        <v>33.713700000000003</v>
      </c>
      <c r="R12" s="7">
        <v>-87.5</v>
      </c>
      <c r="S12" s="20">
        <v>32.3446</v>
      </c>
      <c r="T12" s="7">
        <v>-86.5</v>
      </c>
      <c r="U12" s="20">
        <v>33.949199999999998</v>
      </c>
      <c r="V12" s="7">
        <v>-86</v>
      </c>
      <c r="W12" s="20">
        <v>34.150500000000001</v>
      </c>
      <c r="X12" s="7">
        <v>-86.5</v>
      </c>
      <c r="Y12" s="7">
        <v>34.249299999999998</v>
      </c>
    </row>
    <row r="13" spans="1:25">
      <c r="B13" s="7">
        <v>-88</v>
      </c>
      <c r="C13" s="5">
        <v>32.895200000000003</v>
      </c>
      <c r="D13" s="7">
        <v>-89</v>
      </c>
      <c r="E13" s="5">
        <v>31.256</v>
      </c>
      <c r="F13" s="7">
        <v>-88.5</v>
      </c>
      <c r="G13" s="5">
        <v>30.938800000000001</v>
      </c>
      <c r="H13" s="7">
        <v>-87.5</v>
      </c>
      <c r="I13" s="5">
        <v>34.097299999999997</v>
      </c>
      <c r="J13" s="7">
        <v>-89</v>
      </c>
      <c r="K13" s="20">
        <v>32.616</v>
      </c>
      <c r="L13" s="7">
        <v>-89.5</v>
      </c>
      <c r="M13" s="20">
        <v>33.796399999999998</v>
      </c>
      <c r="N13" s="7">
        <v>-89</v>
      </c>
      <c r="O13" s="20">
        <v>34.036299999999997</v>
      </c>
      <c r="P13" s="7">
        <v>-90</v>
      </c>
      <c r="Q13" s="20">
        <v>32.265500000000003</v>
      </c>
      <c r="R13" s="7">
        <v>-88</v>
      </c>
      <c r="S13" s="20">
        <v>30.351600000000001</v>
      </c>
      <c r="T13" s="7">
        <v>-87</v>
      </c>
      <c r="U13" s="20">
        <v>33.401400000000002</v>
      </c>
      <c r="V13" s="7">
        <v>-86.5</v>
      </c>
      <c r="W13" s="20">
        <v>33.091299999999997</v>
      </c>
      <c r="X13" s="7">
        <v>-87</v>
      </c>
      <c r="Y13" s="7">
        <v>33.333599999999997</v>
      </c>
    </row>
    <row r="14" spans="1:25">
      <c r="B14" s="7">
        <v>-88.5</v>
      </c>
      <c r="C14" s="5">
        <v>31.1557</v>
      </c>
      <c r="D14" s="7">
        <v>-89.5</v>
      </c>
      <c r="E14" s="5">
        <v>29.144600000000001</v>
      </c>
      <c r="F14" s="7">
        <v>-89</v>
      </c>
      <c r="G14" s="5">
        <v>28.1174</v>
      </c>
      <c r="H14" s="7">
        <v>-88</v>
      </c>
      <c r="I14" s="5">
        <v>33.114699999999999</v>
      </c>
      <c r="J14" s="7">
        <v>-89.5</v>
      </c>
      <c r="K14" s="20">
        <v>30.7728</v>
      </c>
      <c r="L14" s="7">
        <v>-90</v>
      </c>
      <c r="M14" s="20">
        <v>32.636000000000003</v>
      </c>
      <c r="N14" s="7">
        <v>-89.5</v>
      </c>
      <c r="O14" s="20">
        <v>32.878999999999998</v>
      </c>
      <c r="P14" s="7">
        <v>-90.5</v>
      </c>
      <c r="Q14" s="20">
        <v>30.196000000000002</v>
      </c>
      <c r="R14" s="7">
        <v>-88.5</v>
      </c>
      <c r="S14" s="20">
        <v>27.680299999999999</v>
      </c>
      <c r="T14" s="7">
        <v>-87.5</v>
      </c>
      <c r="U14" s="20">
        <v>31.863800000000001</v>
      </c>
      <c r="V14" s="7">
        <v>-87</v>
      </c>
      <c r="W14" s="20">
        <v>31.3963</v>
      </c>
      <c r="X14" s="7">
        <v>-87.5</v>
      </c>
      <c r="Y14" s="7">
        <v>31.9404</v>
      </c>
    </row>
    <row r="15" spans="1:25">
      <c r="B15" s="7">
        <v>-89</v>
      </c>
      <c r="C15" s="5">
        <v>28.557700000000001</v>
      </c>
      <c r="D15" s="7">
        <v>-90</v>
      </c>
      <c r="E15" s="5">
        <v>26.0975</v>
      </c>
      <c r="F15" s="7">
        <v>-89.5</v>
      </c>
      <c r="G15" s="5">
        <v>24.5276</v>
      </c>
      <c r="H15" s="7">
        <v>-88.5</v>
      </c>
      <c r="I15" s="5">
        <v>31.514900000000001</v>
      </c>
      <c r="J15" s="7">
        <v>-90</v>
      </c>
      <c r="K15" s="20">
        <v>27.930299999999999</v>
      </c>
      <c r="L15" s="7">
        <v>-90.5</v>
      </c>
      <c r="M15" s="20">
        <v>30.478000000000002</v>
      </c>
      <c r="N15" s="7">
        <v>-90</v>
      </c>
      <c r="O15" s="20">
        <v>30.936699999999998</v>
      </c>
      <c r="P15" s="7">
        <v>-91</v>
      </c>
      <c r="Q15" s="20">
        <v>27.284500000000001</v>
      </c>
      <c r="R15" s="7">
        <v>-89</v>
      </c>
      <c r="S15" s="20">
        <v>23.9651</v>
      </c>
      <c r="T15" s="7">
        <v>-88</v>
      </c>
      <c r="U15" s="20">
        <v>29.684899999999999</v>
      </c>
      <c r="V15" s="7">
        <v>-87.5</v>
      </c>
      <c r="W15" s="20">
        <v>29.140499999999999</v>
      </c>
      <c r="X15" s="7">
        <v>-88</v>
      </c>
      <c r="Y15" s="7">
        <v>30.092099999999999</v>
      </c>
    </row>
    <row r="16" spans="1:25">
      <c r="B16" s="7">
        <v>-89.5</v>
      </c>
      <c r="C16" s="5">
        <v>25.185600000000001</v>
      </c>
      <c r="D16" s="7">
        <v>-90.5</v>
      </c>
      <c r="E16" s="5">
        <v>22.4846</v>
      </c>
      <c r="F16" s="7">
        <v>-90</v>
      </c>
      <c r="G16" s="5">
        <v>20.239100000000001</v>
      </c>
      <c r="H16" s="7">
        <v>-89</v>
      </c>
      <c r="I16" s="5">
        <v>29.307700000000001</v>
      </c>
      <c r="J16" s="7">
        <v>-90.5</v>
      </c>
      <c r="K16" s="20">
        <v>24.462800000000001</v>
      </c>
      <c r="L16" s="7">
        <v>-91</v>
      </c>
      <c r="M16" s="20">
        <v>28.150200000000002</v>
      </c>
      <c r="N16" s="7">
        <v>-90.5</v>
      </c>
      <c r="O16" s="20">
        <v>28.171299999999999</v>
      </c>
      <c r="P16" s="7">
        <v>-91.5</v>
      </c>
      <c r="Q16" s="7">
        <v>23.187000000000001</v>
      </c>
      <c r="R16" s="7">
        <v>-89.5</v>
      </c>
      <c r="S16" s="20">
        <v>19.964099999999998</v>
      </c>
      <c r="T16" s="7">
        <v>-88.5</v>
      </c>
      <c r="U16" s="20">
        <v>26.837700000000002</v>
      </c>
      <c r="V16" s="7">
        <v>-88</v>
      </c>
      <c r="W16" s="20">
        <v>25.867699999999999</v>
      </c>
      <c r="X16" s="7">
        <v>-88.5</v>
      </c>
      <c r="Y16" s="7">
        <v>27.610499999999998</v>
      </c>
    </row>
    <row r="17" spans="2:25">
      <c r="B17" s="7">
        <v>-90</v>
      </c>
      <c r="C17" s="5">
        <v>21.237200000000001</v>
      </c>
      <c r="D17" s="7"/>
      <c r="E17" s="5"/>
      <c r="F17" s="7"/>
      <c r="G17" s="5"/>
      <c r="H17" s="7">
        <v>-89.5</v>
      </c>
      <c r="I17" s="5">
        <v>26.2118</v>
      </c>
      <c r="J17" s="7">
        <v>-91</v>
      </c>
      <c r="K17" s="20">
        <v>20.375499999999999</v>
      </c>
      <c r="L17" s="7">
        <v>-91.5</v>
      </c>
      <c r="M17" s="20">
        <v>24.277999999999999</v>
      </c>
      <c r="N17" s="7">
        <v>-91</v>
      </c>
      <c r="O17" s="20">
        <v>24.815200000000001</v>
      </c>
      <c r="P17" s="7">
        <v>-92</v>
      </c>
      <c r="Q17" s="7">
        <v>18.989599999999999</v>
      </c>
      <c r="R17" s="7"/>
      <c r="S17" s="7"/>
      <c r="T17" s="7">
        <v>-89</v>
      </c>
      <c r="U17" s="7">
        <v>23.255500000000001</v>
      </c>
      <c r="V17" s="7">
        <v>-88.5</v>
      </c>
      <c r="W17" s="20">
        <v>21.966000000000001</v>
      </c>
      <c r="X17" s="7">
        <v>-89</v>
      </c>
      <c r="Y17" s="7">
        <v>24.4679</v>
      </c>
    </row>
    <row r="18" spans="2:25">
      <c r="B18" s="7"/>
      <c r="C18" s="5"/>
      <c r="D18" s="7"/>
      <c r="E18" s="5"/>
      <c r="F18" s="7"/>
      <c r="G18" s="5"/>
      <c r="H18" s="7">
        <v>-90</v>
      </c>
      <c r="I18" s="5">
        <v>22.516500000000001</v>
      </c>
      <c r="J18" s="7"/>
      <c r="K18" s="20"/>
      <c r="L18" s="7">
        <v>-92</v>
      </c>
      <c r="M18" s="20">
        <v>20.212199999999999</v>
      </c>
      <c r="N18" s="7">
        <v>-91.5</v>
      </c>
      <c r="O18" s="7">
        <v>20.672999999999998</v>
      </c>
      <c r="P18" s="7"/>
      <c r="Q18" s="7"/>
      <c r="R18" s="7"/>
      <c r="S18" s="7"/>
      <c r="T18" s="7">
        <v>-89.5</v>
      </c>
      <c r="U18" s="7">
        <v>19.0822</v>
      </c>
      <c r="V18" s="7"/>
      <c r="W18" s="7"/>
      <c r="X18" s="7">
        <v>-89.5</v>
      </c>
      <c r="Y18" s="7">
        <v>20.869700000000002</v>
      </c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-89.549235133218517</v>
      </c>
      <c r="C80" s="49"/>
      <c r="D80" s="49">
        <f t="shared" ref="D80" ca="1" si="0">IF(ISNA(MATCH($A$10,E7:E78,$E$1)),"N/A",FORECAST($A$10,OFFSET(D7:D78,MATCH($A$10,E7:E78,$E$1)-1,0,2),OFFSET(E7:E78,MATCH($A$10,E7:E78,$E$1)-1,0,2)))</f>
        <v>-90.180007750006922</v>
      </c>
      <c r="E80" s="49"/>
      <c r="F80" s="49">
        <f t="shared" ref="F80" ca="1" si="1">IF(ISNA(MATCH($A$10,G7:G78,$E$1)),"N/A",FORECAST($A$10,OFFSET(F7:F78,MATCH($A$10,G7:G78,$E$1)-1,0,2),OFFSET(G7:G78,MATCH($A$10,G7:G78,$E$1)-1,0,2)))</f>
        <v>-89.462504874923397</v>
      </c>
      <c r="G80" s="49"/>
      <c r="H80" s="49">
        <f t="shared" ref="H80" ca="1" si="2">IF(ISNA(MATCH($A$10,I7:I78,$E$1)),"N/A",FORECAST($A$10,OFFSET(H7:H78,MATCH($A$10,I7:I78,$E$1)-1,0,2),OFFSET(I7:I78,MATCH($A$10,I7:I78,$E$1)-1,0,2)))</f>
        <v>-89.691459421427211</v>
      </c>
      <c r="I80" s="49"/>
      <c r="J80" s="49">
        <f t="shared" ref="J80" ca="1" si="3">IF(ISNA(MATCH($A$10,K7:K78,$E$1)),"N/A",FORECAST($A$10,OFFSET(J7:J78,MATCH($A$10,K7:K78,$E$1)-1,0,2),OFFSET(K7:K78,MATCH($A$10,K7:K78,$E$1)-1,0,2)))</f>
        <v>-90.451838500360495</v>
      </c>
      <c r="K80" s="49"/>
      <c r="L80" s="49">
        <f t="shared" ref="L80" ca="1" si="4">IF(ISNA(MATCH($A$10,M7:M78,$E$1)),"N/A",FORECAST($A$10,OFFSET(L7:L78,MATCH($A$10,M7:M78,$E$1)-1,0,2),OFFSET(M7:M78,MATCH($A$10,M7:M78,$E$1)-1,0,2)))</f>
        <v>-91.433009658592013</v>
      </c>
      <c r="M80" s="49"/>
      <c r="N80" s="49">
        <f t="shared" ref="N80" ca="1" si="5">IF(ISNA(MATCH($A$10,O7:O78,$E$1)),"N/A",FORECAST($A$10,OFFSET(N7:N78,MATCH($A$10,O7:O78,$E$1)-1,0,2),OFFSET(O7:O78,MATCH($A$10,O7:O78,$E$1)-1,0,2)))</f>
        <v>-91.002221041958379</v>
      </c>
      <c r="O80" s="49"/>
      <c r="P80" s="49">
        <f t="shared" ref="P80" ca="1" si="6">IF(ISNA(MATCH($A$10,Q7:Q78,$E$1)),"N/A",FORECAST($A$10,OFFSET(P7:P78,MATCH($A$10,Q7:Q78,$E$1)-1,0,2),OFFSET(Q7:Q78,MATCH($A$10,Q7:Q78,$E$1)-1,0,2)))</f>
        <v>-91.303563148261148</v>
      </c>
      <c r="Q80" s="49"/>
      <c r="R80" s="49">
        <f t="shared" ref="R80" ca="1" si="7">IF(ISNA(MATCH($A$10,S7:S78,$E$1)),"N/A",FORECAST($A$10,OFFSET(R7:R78,MATCH($A$10,S7:S78,$E$1)-1,0,2),OFFSET(S7:S78,MATCH($A$10,S7:S78,$E$1)-1,0,2)))</f>
        <v>-88.888067937123182</v>
      </c>
      <c r="S80" s="49"/>
      <c r="T80" s="49">
        <f t="shared" ref="T80" ca="1" si="8">IF(ISNA(MATCH($A$10,U7:U78,$E$1)),"N/A",FORECAST($A$10,OFFSET(T7:T78,MATCH($A$10,U7:U78,$E$1)-1,0,2),OFFSET(U7:U78,MATCH($A$10,U7:U78,$E$1)-1,0,2)))</f>
        <v>-88.784866841605719</v>
      </c>
      <c r="U80" s="49"/>
      <c r="V80" s="49">
        <f t="shared" ref="V80" ca="1" si="9">IF(ISNA(MATCH($A$10,W7:W78,$E$1)),"N/A",FORECAST($A$10,OFFSET(V7:V78,MATCH($A$10,W7:W78,$E$1)-1,0,2),OFFSET(W7:W78,MATCH($A$10,W7:W78,$E$1)-1,0,2)))</f>
        <v>-88.137235051387847</v>
      </c>
      <c r="W80" s="49"/>
      <c r="X80" s="49">
        <f ca="1">IF(ISNA(MATCH($A$10,Y7:Y78,$E$1)),"N/A",FORECAST($A$10,OFFSET(X7:X78,MATCH($A$10,Y7:Y78,$E$1)-1,0,2),OFFSET(Y7:Y78,MATCH($A$10,Y7:Y78,$E$1)-1,0,2)))</f>
        <v>-88.947670718513336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-89.549235133218517</v>
      </c>
      <c r="C81" s="49"/>
      <c r="D81" s="49">
        <f ca="1">IF(D80="N/A",'General Info'!$B$30,'Ori3-Raw Data'!D80)</f>
        <v>-90.180007750006922</v>
      </c>
      <c r="E81" s="49"/>
      <c r="F81" s="49">
        <f ca="1">IF(F80="N/A",'General Info'!$B$30,'Ori3-Raw Data'!F80)</f>
        <v>-89.462504874923397</v>
      </c>
      <c r="G81" s="49"/>
      <c r="H81" s="49">
        <f ca="1">IF(H80="N/A",'General Info'!$B$30,'Ori3-Raw Data'!H80)</f>
        <v>-89.691459421427211</v>
      </c>
      <c r="I81" s="49"/>
      <c r="J81" s="49">
        <f ca="1">IF(J80="N/A",'General Info'!$B$30,'Ori3-Raw Data'!J80)</f>
        <v>-90.451838500360495</v>
      </c>
      <c r="K81" s="49"/>
      <c r="L81" s="49">
        <f ca="1">IF(L80="N/A",'General Info'!$B$30,'Ori3-Raw Data'!L80)</f>
        <v>-91.433009658592013</v>
      </c>
      <c r="M81" s="49"/>
      <c r="N81" s="49">
        <f ca="1">IF(N80="N/A",'General Info'!$B$30,'Ori3-Raw Data'!N80)</f>
        <v>-91.002221041958379</v>
      </c>
      <c r="O81" s="49"/>
      <c r="P81" s="49">
        <f ca="1">IF(P80="N/A",'General Info'!$B$30,'Ori3-Raw Data'!P80)</f>
        <v>-91.303563148261148</v>
      </c>
      <c r="Q81" s="49"/>
      <c r="R81" s="49">
        <f ca="1">IF(R80="N/A",'General Info'!$B$30,'Ori3-Raw Data'!R80)</f>
        <v>-88.888067937123182</v>
      </c>
      <c r="S81" s="49"/>
      <c r="T81" s="49">
        <f ca="1">IF(T80="N/A",'General Info'!$B$30,'Ori3-Raw Data'!T80)</f>
        <v>-88.784866841605719</v>
      </c>
      <c r="U81" s="49"/>
      <c r="V81" s="49">
        <f ca="1">IF(V80="N/A",'General Info'!$B$30,'Ori3-Raw Data'!V80)</f>
        <v>-88.137235051387847</v>
      </c>
      <c r="W81" s="49"/>
      <c r="X81" s="49">
        <f ca="1">IF(X80="N/A",'General Info'!$B$30,'Ori3-Raw Data'!X80)</f>
        <v>-88.947670718513336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-87.619487694625818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-88.146961781688205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-87.638668128254324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-87.726185629961321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-88.585047626670928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-89.561875215442939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-89.16568737578848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-89.521026101367212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-86.965755793842973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-85.882756648555912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-86.234941465256796</v>
      </c>
      <c r="W82" s="49"/>
      <c r="X82" s="49">
        <f ca="1">IF(ISNA(MATCH($A$12,Y8:Y79,$E$1)),"N/A",FORECAST($A$12,OFFSET(X8:X79,MATCH($A$12,Y8:Y79,$E$1)-1,0,2),OFFSET(Y8:Y79,MATCH($A$12,Y8:Y79,$E$1)-1,0,2)))</f>
        <v>-86.825707109315275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-87.619487694625818</v>
      </c>
      <c r="C83" s="49"/>
      <c r="D83" s="49">
        <f ca="1">IF(D82="N/A",'General Info'!$B$30,'Ori3-Raw Data'!D82)</f>
        <v>-88.146961781688205</v>
      </c>
      <c r="E83" s="49"/>
      <c r="F83" s="49">
        <f ca="1">IF(F82="N/A",'General Info'!$B$30,'Ori3-Raw Data'!F82)</f>
        <v>-87.638668128254324</v>
      </c>
      <c r="G83" s="49"/>
      <c r="H83" s="49">
        <f ca="1">IF(H82="N/A",'General Info'!$B$30,'Ori3-Raw Data'!H82)</f>
        <v>-87.726185629961321</v>
      </c>
      <c r="I83" s="49"/>
      <c r="J83" s="49">
        <f ca="1">IF(J82="N/A",'General Info'!$B$30,'Ori3-Raw Data'!J82)</f>
        <v>-88.585047626670928</v>
      </c>
      <c r="K83" s="49"/>
      <c r="L83" s="49">
        <f ca="1">IF(L82="N/A",'General Info'!$B$30,'Ori3-Raw Data'!L82)</f>
        <v>-89.561875215442939</v>
      </c>
      <c r="M83" s="49"/>
      <c r="N83" s="49">
        <f ca="1">IF(N82="N/A",'General Info'!$B$30,'Ori3-Raw Data'!N82)</f>
        <v>-89.16568737578848</v>
      </c>
      <c r="O83" s="49"/>
      <c r="P83" s="49">
        <f ca="1">IF(P82="N/A",'General Info'!$B$30,'Ori3-Raw Data'!P82)</f>
        <v>-89.521026101367212</v>
      </c>
      <c r="Q83" s="49"/>
      <c r="R83" s="49">
        <f ca="1">IF(R82="N/A",'General Info'!$B$30,'Ori3-Raw Data'!R82)</f>
        <v>-86.965755793842973</v>
      </c>
      <c r="S83" s="49"/>
      <c r="T83" s="49">
        <f ca="1">IF(T82="N/A",'General Info'!$B$30,'Ori3-Raw Data'!T82)</f>
        <v>-85.882756648555912</v>
      </c>
      <c r="U83" s="49"/>
      <c r="V83" s="49">
        <f ca="1">IF(V82="N/A",'General Info'!$B$30,'Ori3-Raw Data'!V82)</f>
        <v>-86.234941465256796</v>
      </c>
      <c r="W83" s="49"/>
      <c r="X83" s="49">
        <f ca="1">IF(X82="N/A",'General Info'!$B$30,'Ori3-Raw Data'!X82)</f>
        <v>-86.825707109315275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-89.939879886472767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-87.980135794893087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-80</v>
      </c>
      <c r="C81" s="49"/>
      <c r="D81" s="49">
        <f ca="1">IF(D80="N/A",'General Info'!$B$30,'Ori1-Raw Data'!D80:E80)</f>
        <v>-80</v>
      </c>
      <c r="E81" s="49"/>
      <c r="F81" s="49">
        <f ca="1">IF(F80="N/A",'General Info'!$B$30,'Ori1-Raw Data'!F80:G80)</f>
        <v>-80</v>
      </c>
      <c r="G81" s="49"/>
      <c r="H81" s="49">
        <f ca="1">IF(H80="N/A",'General Info'!$B$30,'Ori1-Raw Data'!H80:I80)</f>
        <v>-80</v>
      </c>
      <c r="I81" s="49"/>
      <c r="J81" s="49">
        <f ca="1">IF(J80="N/A",'General Info'!$B$30,'Ori1-Raw Data'!J80:K80)</f>
        <v>-80</v>
      </c>
      <c r="K81" s="49"/>
      <c r="L81" s="49">
        <f ca="1">IF(L80="N/A",'General Info'!$B$30,'Ori1-Raw Data'!L80:M80)</f>
        <v>-80</v>
      </c>
      <c r="M81" s="49"/>
      <c r="N81" s="49">
        <f ca="1">IF(N80="N/A",'General Info'!$B$30,'Ori1-Raw Data'!N80:O80)</f>
        <v>-80</v>
      </c>
      <c r="O81" s="49"/>
      <c r="P81" s="49">
        <f ca="1">IF(P80="N/A",'General Info'!$B$30,'Ori1-Raw Data'!P80:Q80)</f>
        <v>-80</v>
      </c>
      <c r="Q81" s="49"/>
      <c r="R81" s="49">
        <f ca="1">IF(R80="N/A",'General Info'!$B$30,'Ori1-Raw Data'!R80:S80)</f>
        <v>-80</v>
      </c>
      <c r="S81" s="49"/>
      <c r="T81" s="49">
        <f ca="1">IF(T80="N/A",'General Info'!$B$30,'Ori1-Raw Data'!T80:U80)</f>
        <v>-80</v>
      </c>
      <c r="U81" s="49"/>
      <c r="V81" s="49">
        <f ca="1">IF(V80="N/A",'General Info'!$B$30,'Ori1-Raw Data'!V80:W80)</f>
        <v>-80</v>
      </c>
      <c r="W81" s="49"/>
      <c r="X81" s="49">
        <f ca="1">IF(X80="N/A",'General Info'!$B$30,'Ori1-Raw Data'!X80:Y80)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-80</v>
      </c>
      <c r="C83" s="49"/>
      <c r="D83" s="49">
        <f ca="1">IF(D82="N/A",'General Info'!$B$30,'Ori1-Raw Data'!D82)</f>
        <v>-80</v>
      </c>
      <c r="E83" s="49"/>
      <c r="F83" s="49">
        <f ca="1">IF(F82="N/A",'General Info'!$B$30,'Ori1-Raw Data'!F82)</f>
        <v>-80</v>
      </c>
      <c r="G83" s="49"/>
      <c r="H83" s="49">
        <f ca="1">IF(H82="N/A",'General Info'!$B$30,'Ori1-Raw Data'!H82)</f>
        <v>-80</v>
      </c>
      <c r="I83" s="49"/>
      <c r="J83" s="49">
        <f ca="1">IF(J82="N/A",'General Info'!$B$30,'Ori1-Raw Data'!J82)</f>
        <v>-80</v>
      </c>
      <c r="K83" s="49"/>
      <c r="L83" s="49">
        <f ca="1">IF(L82="N/A",'General Info'!$B$30,'Ori1-Raw Data'!L82)</f>
        <v>-80</v>
      </c>
      <c r="M83" s="49"/>
      <c r="N83" s="49">
        <f ca="1">IF(N82="N/A",'General Info'!$B$30,'Ori1-Raw Data'!N82)</f>
        <v>-80</v>
      </c>
      <c r="O83" s="49"/>
      <c r="P83" s="49">
        <f ca="1">IF(P82="N/A",'General Info'!$B$30,'Ori1-Raw Data'!P82)</f>
        <v>-80</v>
      </c>
      <c r="Q83" s="49"/>
      <c r="R83" s="49">
        <f ca="1">IF(R82="N/A",'General Info'!$B$30,'Ori1-Raw Data'!R82)</f>
        <v>-80</v>
      </c>
      <c r="S83" s="49"/>
      <c r="T83" s="49">
        <f ca="1">IF(T82="N/A",'General Info'!$B$30,'Ori1-Raw Data'!T82)</f>
        <v>-80</v>
      </c>
      <c r="U83" s="49"/>
      <c r="V83" s="49">
        <f ca="1">IF(V82="N/A",'General Info'!$B$30,'Ori1-Raw Data'!V82)</f>
        <v>-80</v>
      </c>
      <c r="W83" s="49"/>
      <c r="X83" s="49">
        <f ca="1">IF(X82="N/A",'General Info'!$B$30,'Ori1-Raw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Ioffe, Anatoliy</cp:lastModifiedBy>
  <dcterms:created xsi:type="dcterms:W3CDTF">2014-04-03T16:46:49Z</dcterms:created>
  <dcterms:modified xsi:type="dcterms:W3CDTF">2017-04-19T19:13:45Z</dcterms:modified>
  <cp:category/>
</cp:coreProperties>
</file>